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E:\WEB\SR_DEM\"/>
    </mc:Choice>
  </mc:AlternateContent>
  <xr:revisionPtr revIDLastSave="0" documentId="13_ncr:1_{6C1822E1-3CCD-4706-B77F-D9579A2345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Y" sheetId="4" r:id="rId1"/>
    <sheet name="X" sheetId="3" r:id="rId2"/>
  </sheets>
  <definedNames>
    <definedName name="_xlnm._FilterDatabase" localSheetId="0" hidden="1">Y!$F$1:$I$1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3" l="1"/>
  <c r="F3" i="3"/>
  <c r="J3" i="3" s="1"/>
  <c r="O2" i="3" l="1"/>
  <c r="G2" i="4" l="1"/>
  <c r="B3" i="4"/>
  <c r="B4" i="4"/>
  <c r="H90" i="4"/>
  <c r="L90" i="4" s="1"/>
  <c r="P90" i="4" l="1"/>
  <c r="K2" i="4"/>
  <c r="O2" i="4" s="1"/>
  <c r="H2" i="4"/>
  <c r="B5" i="4"/>
  <c r="C5" i="4" s="1"/>
  <c r="L2" i="4" l="1"/>
  <c r="P2" i="4" s="1"/>
  <c r="G3" i="4"/>
  <c r="I2" i="4"/>
  <c r="H3" i="4"/>
  <c r="L3" i="4" l="1"/>
  <c r="P3" i="4" s="1"/>
  <c r="K3" i="4"/>
  <c r="O3" i="4" s="1"/>
  <c r="M2" i="4"/>
  <c r="I3" i="4"/>
  <c r="G4" i="4"/>
  <c r="K4" i="4" l="1"/>
  <c r="O4" i="4" s="1"/>
  <c r="M3" i="4"/>
  <c r="H4" i="4"/>
  <c r="L4" i="4" l="1"/>
  <c r="P4" i="4" s="1"/>
  <c r="I4" i="4"/>
  <c r="G5" i="4"/>
  <c r="M4" i="4" l="1"/>
  <c r="K5" i="4"/>
  <c r="O5" i="4" s="1"/>
  <c r="H5" i="4"/>
  <c r="G7" i="3"/>
  <c r="K7" i="3" s="1"/>
  <c r="O7" i="3" s="1"/>
  <c r="B4" i="3"/>
  <c r="G3" i="3" s="1"/>
  <c r="K3" i="3" s="1"/>
  <c r="O3" i="3" s="1"/>
  <c r="L5" i="4" l="1"/>
  <c r="I5" i="4"/>
  <c r="G6" i="4"/>
  <c r="F2" i="3"/>
  <c r="B3" i="3"/>
  <c r="M5" i="4" l="1"/>
  <c r="P5" i="4"/>
  <c r="J2" i="3"/>
  <c r="N2" i="3"/>
  <c r="K6" i="4"/>
  <c r="O6" i="4" s="1"/>
  <c r="H6" i="4"/>
  <c r="H2" i="3"/>
  <c r="F4" i="3"/>
  <c r="L2" i="3"/>
  <c r="G4" i="3" l="1"/>
  <c r="K4" i="3" s="1"/>
  <c r="O4" i="3" s="1"/>
  <c r="J4" i="3"/>
  <c r="N4" i="3"/>
  <c r="L3" i="3"/>
  <c r="N3" i="3"/>
  <c r="L6" i="4"/>
  <c r="I6" i="4"/>
  <c r="G7" i="4"/>
  <c r="H3" i="3"/>
  <c r="L4" i="3" l="1"/>
  <c r="M6" i="4"/>
  <c r="P6" i="4"/>
  <c r="K7" i="4"/>
  <c r="O7" i="4" s="1"/>
  <c r="H7" i="4"/>
  <c r="F5" i="3"/>
  <c r="H4" i="3"/>
  <c r="G5" i="3" l="1"/>
  <c r="J5" i="3"/>
  <c r="N5" i="3"/>
  <c r="L7" i="4"/>
  <c r="I7" i="4"/>
  <c r="G8" i="4"/>
  <c r="H5" i="3"/>
  <c r="M7" i="4" l="1"/>
  <c r="P7" i="4"/>
  <c r="K5" i="3"/>
  <c r="F6" i="3"/>
  <c r="K8" i="4"/>
  <c r="O8" i="4" s="1"/>
  <c r="H8" i="4"/>
  <c r="J6" i="3" l="1"/>
  <c r="G6" i="3"/>
  <c r="N6" i="3"/>
  <c r="O5" i="3"/>
  <c r="L5" i="3"/>
  <c r="L8" i="4"/>
  <c r="I8" i="4"/>
  <c r="G9" i="4"/>
  <c r="M8" i="4" l="1"/>
  <c r="P8" i="4"/>
  <c r="K6" i="3"/>
  <c r="F7" i="3"/>
  <c r="H6" i="3"/>
  <c r="K9" i="4"/>
  <c r="O9" i="4" s="1"/>
  <c r="H9" i="4"/>
  <c r="J7" i="3" l="1"/>
  <c r="L7" i="3" s="1"/>
  <c r="N7" i="3"/>
  <c r="H7" i="3"/>
  <c r="O6" i="3"/>
  <c r="L6" i="3"/>
  <c r="L9" i="4"/>
  <c r="I9" i="4"/>
  <c r="G10" i="4"/>
  <c r="M9" i="4" l="1"/>
  <c r="P9" i="4"/>
  <c r="K10" i="4"/>
  <c r="O10" i="4" s="1"/>
  <c r="H10" i="4"/>
  <c r="L10" i="4" l="1"/>
  <c r="G11" i="4"/>
  <c r="I10" i="4"/>
  <c r="M10" i="4" l="1"/>
  <c r="P10" i="4"/>
  <c r="K11" i="4"/>
  <c r="O11" i="4" s="1"/>
  <c r="H11" i="4"/>
  <c r="L11" i="4" l="1"/>
  <c r="I11" i="4"/>
  <c r="G12" i="4"/>
  <c r="M11" i="4" l="1"/>
  <c r="P11" i="4"/>
  <c r="K12" i="4"/>
  <c r="O12" i="4" s="1"/>
  <c r="H12" i="4"/>
  <c r="L12" i="4" l="1"/>
  <c r="G13" i="4"/>
  <c r="I12" i="4"/>
  <c r="M12" i="4" l="1"/>
  <c r="P12" i="4"/>
  <c r="K13" i="4"/>
  <c r="O13" i="4" s="1"/>
  <c r="H13" i="4"/>
  <c r="L13" i="4" l="1"/>
  <c r="I13" i="4"/>
  <c r="G14" i="4"/>
  <c r="M13" i="4" l="1"/>
  <c r="P13" i="4"/>
  <c r="K14" i="4"/>
  <c r="O14" i="4" s="1"/>
  <c r="H14" i="4"/>
  <c r="L14" i="4" l="1"/>
  <c r="G15" i="4"/>
  <c r="I14" i="4"/>
  <c r="M14" i="4" l="1"/>
  <c r="P14" i="4"/>
  <c r="K15" i="4"/>
  <c r="O15" i="4" s="1"/>
  <c r="H15" i="4"/>
  <c r="L15" i="4" l="1"/>
  <c r="I15" i="4"/>
  <c r="G16" i="4"/>
  <c r="M15" i="4" l="1"/>
  <c r="P15" i="4"/>
  <c r="K16" i="4"/>
  <c r="O16" i="4" s="1"/>
  <c r="H16" i="4"/>
  <c r="L16" i="4" l="1"/>
  <c r="I16" i="4"/>
  <c r="G17" i="4"/>
  <c r="M16" i="4" l="1"/>
  <c r="P16" i="4"/>
  <c r="K17" i="4"/>
  <c r="O17" i="4" s="1"/>
  <c r="H17" i="4"/>
  <c r="L17" i="4" l="1"/>
  <c r="I17" i="4"/>
  <c r="G18" i="4"/>
  <c r="M17" i="4" l="1"/>
  <c r="P17" i="4"/>
  <c r="K18" i="4"/>
  <c r="O18" i="4" s="1"/>
  <c r="H18" i="4"/>
  <c r="L18" i="4" l="1"/>
  <c r="G19" i="4"/>
  <c r="I18" i="4"/>
  <c r="M18" i="4" l="1"/>
  <c r="P18" i="4"/>
  <c r="K19" i="4"/>
  <c r="O19" i="4" s="1"/>
  <c r="H19" i="4"/>
  <c r="L19" i="4" l="1"/>
  <c r="I19" i="4"/>
  <c r="G20" i="4"/>
  <c r="M19" i="4" l="1"/>
  <c r="P19" i="4"/>
  <c r="K20" i="4"/>
  <c r="O20" i="4" s="1"/>
  <c r="H20" i="4"/>
  <c r="L20" i="4" l="1"/>
  <c r="G21" i="4"/>
  <c r="I20" i="4"/>
  <c r="M20" i="4" l="1"/>
  <c r="P20" i="4"/>
  <c r="O21" i="4"/>
  <c r="K21" i="4"/>
  <c r="H21" i="4"/>
  <c r="L21" i="4" l="1"/>
  <c r="I21" i="4"/>
  <c r="G22" i="4"/>
  <c r="M21" i="4" l="1"/>
  <c r="P21" i="4"/>
  <c r="K22" i="4"/>
  <c r="O22" i="4" s="1"/>
  <c r="H22" i="4"/>
  <c r="L22" i="4" l="1"/>
  <c r="I22" i="4"/>
  <c r="G23" i="4"/>
  <c r="M22" i="4" l="1"/>
  <c r="P22" i="4"/>
  <c r="K23" i="4"/>
  <c r="O23" i="4" s="1"/>
  <c r="H23" i="4"/>
  <c r="L23" i="4" l="1"/>
  <c r="I23" i="4"/>
  <c r="G24" i="4"/>
  <c r="M23" i="4" l="1"/>
  <c r="P23" i="4"/>
  <c r="K24" i="4"/>
  <c r="O24" i="4" s="1"/>
  <c r="H24" i="4"/>
  <c r="L24" i="4" l="1"/>
  <c r="I24" i="4"/>
  <c r="G25" i="4"/>
  <c r="M24" i="4" l="1"/>
  <c r="P24" i="4"/>
  <c r="K25" i="4"/>
  <c r="O25" i="4" s="1"/>
  <c r="H25" i="4"/>
  <c r="L25" i="4" l="1"/>
  <c r="I25" i="4"/>
  <c r="G26" i="4"/>
  <c r="M25" i="4" l="1"/>
  <c r="P25" i="4"/>
  <c r="K26" i="4"/>
  <c r="O26" i="4" s="1"/>
  <c r="H26" i="4"/>
  <c r="L26" i="4" l="1"/>
  <c r="G27" i="4"/>
  <c r="I26" i="4"/>
  <c r="M26" i="4" l="1"/>
  <c r="P26" i="4"/>
  <c r="K27" i="4"/>
  <c r="O27" i="4" s="1"/>
  <c r="H27" i="4"/>
  <c r="L27" i="4" l="1"/>
  <c r="I27" i="4"/>
  <c r="G28" i="4"/>
  <c r="M27" i="4" l="1"/>
  <c r="P27" i="4"/>
  <c r="K28" i="4"/>
  <c r="O28" i="4" s="1"/>
  <c r="H28" i="4"/>
  <c r="L28" i="4" l="1"/>
  <c r="G29" i="4"/>
  <c r="I28" i="4"/>
  <c r="M28" i="4" l="1"/>
  <c r="P28" i="4"/>
  <c r="K29" i="4"/>
  <c r="O29" i="4" s="1"/>
  <c r="H29" i="4"/>
  <c r="L29" i="4" l="1"/>
  <c r="I29" i="4"/>
  <c r="G30" i="4"/>
  <c r="M29" i="4" l="1"/>
  <c r="P29" i="4"/>
  <c r="K30" i="4"/>
  <c r="O30" i="4" s="1"/>
  <c r="H30" i="4"/>
  <c r="L30" i="4" l="1"/>
  <c r="G31" i="4"/>
  <c r="I30" i="4"/>
  <c r="M30" i="4" l="1"/>
  <c r="P30" i="4"/>
  <c r="K31" i="4"/>
  <c r="O31" i="4" s="1"/>
  <c r="H31" i="4"/>
  <c r="L31" i="4" l="1"/>
  <c r="I31" i="4"/>
  <c r="G32" i="4"/>
  <c r="M31" i="4" l="1"/>
  <c r="P31" i="4"/>
  <c r="K32" i="4"/>
  <c r="O32" i="4" s="1"/>
  <c r="H32" i="4"/>
  <c r="L32" i="4" l="1"/>
  <c r="I32" i="4"/>
  <c r="G33" i="4"/>
  <c r="M32" i="4" l="1"/>
  <c r="P32" i="4"/>
  <c r="K33" i="4"/>
  <c r="O33" i="4" s="1"/>
  <c r="H33" i="4"/>
  <c r="L33" i="4" l="1"/>
  <c r="I33" i="4"/>
  <c r="G34" i="4"/>
  <c r="M33" i="4" l="1"/>
  <c r="P33" i="4"/>
  <c r="K34" i="4"/>
  <c r="O34" i="4" s="1"/>
  <c r="H34" i="4"/>
  <c r="L34" i="4" l="1"/>
  <c r="G35" i="4"/>
  <c r="I34" i="4"/>
  <c r="M34" i="4" l="1"/>
  <c r="P34" i="4"/>
  <c r="K35" i="4"/>
  <c r="O35" i="4" s="1"/>
  <c r="H35" i="4"/>
  <c r="L35" i="4" l="1"/>
  <c r="I35" i="4"/>
  <c r="G36" i="4"/>
  <c r="M35" i="4" l="1"/>
  <c r="P35" i="4"/>
  <c r="K36" i="4"/>
  <c r="O36" i="4" s="1"/>
  <c r="H36" i="4"/>
  <c r="L36" i="4" l="1"/>
  <c r="G37" i="4"/>
  <c r="I36" i="4"/>
  <c r="M36" i="4" l="1"/>
  <c r="P36" i="4"/>
  <c r="K37" i="4"/>
  <c r="O37" i="4" s="1"/>
  <c r="H37" i="4"/>
  <c r="L37" i="4" l="1"/>
  <c r="I37" i="4"/>
  <c r="G38" i="4"/>
  <c r="M37" i="4" l="1"/>
  <c r="P37" i="4"/>
  <c r="K38" i="4"/>
  <c r="O38" i="4" s="1"/>
  <c r="H38" i="4"/>
  <c r="L38" i="4" l="1"/>
  <c r="I38" i="4"/>
  <c r="G39" i="4"/>
  <c r="M38" i="4" l="1"/>
  <c r="P38" i="4"/>
  <c r="K39" i="4"/>
  <c r="O39" i="4" s="1"/>
  <c r="H39" i="4"/>
  <c r="L39" i="4" l="1"/>
  <c r="I39" i="4"/>
  <c r="G40" i="4"/>
  <c r="M39" i="4" l="1"/>
  <c r="P39" i="4"/>
  <c r="K40" i="4"/>
  <c r="O40" i="4" s="1"/>
  <c r="H40" i="4"/>
  <c r="L40" i="4" l="1"/>
  <c r="I40" i="4"/>
  <c r="G41" i="4"/>
  <c r="M40" i="4" l="1"/>
  <c r="P40" i="4"/>
  <c r="K41" i="4"/>
  <c r="O41" i="4" s="1"/>
  <c r="H41" i="4"/>
  <c r="L41" i="4" l="1"/>
  <c r="I41" i="4"/>
  <c r="G42" i="4"/>
  <c r="M41" i="4" l="1"/>
  <c r="P41" i="4"/>
  <c r="K42" i="4"/>
  <c r="O42" i="4" s="1"/>
  <c r="H42" i="4"/>
  <c r="L42" i="4" l="1"/>
  <c r="G43" i="4"/>
  <c r="I42" i="4"/>
  <c r="M42" i="4" l="1"/>
  <c r="P42" i="4"/>
  <c r="K43" i="4"/>
  <c r="O43" i="4" s="1"/>
  <c r="H43" i="4"/>
  <c r="L43" i="4" l="1"/>
  <c r="I43" i="4"/>
  <c r="G44" i="4"/>
  <c r="M43" i="4" l="1"/>
  <c r="P43" i="4"/>
  <c r="K44" i="4"/>
  <c r="O44" i="4" s="1"/>
  <c r="H44" i="4"/>
  <c r="L44" i="4" l="1"/>
  <c r="G45" i="4"/>
  <c r="I44" i="4"/>
  <c r="M44" i="4" l="1"/>
  <c r="P44" i="4"/>
  <c r="K45" i="4"/>
  <c r="O45" i="4" s="1"/>
  <c r="H45" i="4"/>
  <c r="L45" i="4" l="1"/>
  <c r="I45" i="4"/>
  <c r="G46" i="4"/>
  <c r="M45" i="4" l="1"/>
  <c r="P45" i="4"/>
  <c r="K46" i="4"/>
  <c r="O46" i="4" s="1"/>
  <c r="H46" i="4"/>
  <c r="L46" i="4" l="1"/>
  <c r="G47" i="4"/>
  <c r="I46" i="4"/>
  <c r="M46" i="4" l="1"/>
  <c r="P46" i="4"/>
  <c r="K47" i="4"/>
  <c r="O47" i="4" s="1"/>
  <c r="H47" i="4"/>
  <c r="L47" i="4" l="1"/>
  <c r="I47" i="4"/>
  <c r="G48" i="4"/>
  <c r="M47" i="4" l="1"/>
  <c r="P47" i="4"/>
  <c r="K48" i="4"/>
  <c r="O48" i="4" s="1"/>
  <c r="H48" i="4"/>
  <c r="L48" i="4" l="1"/>
  <c r="I48" i="4"/>
  <c r="G49" i="4"/>
  <c r="M48" i="4" l="1"/>
  <c r="P48" i="4"/>
  <c r="K49" i="4"/>
  <c r="O49" i="4" s="1"/>
  <c r="H49" i="4"/>
  <c r="L49" i="4" l="1"/>
  <c r="I49" i="4"/>
  <c r="G50" i="4"/>
  <c r="M49" i="4" l="1"/>
  <c r="P49" i="4"/>
  <c r="K50" i="4"/>
  <c r="O50" i="4" s="1"/>
  <c r="H50" i="4"/>
  <c r="L50" i="4" l="1"/>
  <c r="G51" i="4"/>
  <c r="I50" i="4"/>
  <c r="M50" i="4" l="1"/>
  <c r="P50" i="4"/>
  <c r="K51" i="4"/>
  <c r="O51" i="4" s="1"/>
  <c r="H51" i="4"/>
  <c r="L51" i="4" l="1"/>
  <c r="I51" i="4"/>
  <c r="G52" i="4"/>
  <c r="M51" i="4" l="1"/>
  <c r="P51" i="4"/>
  <c r="K52" i="4"/>
  <c r="O52" i="4" s="1"/>
  <c r="H52" i="4"/>
  <c r="L52" i="4" l="1"/>
  <c r="G53" i="4"/>
  <c r="I52" i="4"/>
  <c r="M52" i="4" l="1"/>
  <c r="P52" i="4"/>
  <c r="K53" i="4"/>
  <c r="O53" i="4" s="1"/>
  <c r="H53" i="4"/>
  <c r="L53" i="4" l="1"/>
  <c r="I53" i="4"/>
  <c r="G54" i="4"/>
  <c r="M53" i="4" l="1"/>
  <c r="P53" i="4"/>
  <c r="K54" i="4"/>
  <c r="O54" i="4" s="1"/>
  <c r="H54" i="4"/>
  <c r="L54" i="4" l="1"/>
  <c r="I54" i="4"/>
  <c r="G55" i="4"/>
  <c r="M54" i="4" l="1"/>
  <c r="P54" i="4"/>
  <c r="K55" i="4"/>
  <c r="O55" i="4" s="1"/>
  <c r="H55" i="4"/>
  <c r="L55" i="4" l="1"/>
  <c r="I55" i="4"/>
  <c r="G56" i="4"/>
  <c r="M55" i="4" l="1"/>
  <c r="P55" i="4"/>
  <c r="K56" i="4"/>
  <c r="O56" i="4" s="1"/>
  <c r="H56" i="4"/>
  <c r="L56" i="4" l="1"/>
  <c r="I56" i="4"/>
  <c r="G57" i="4"/>
  <c r="M56" i="4" l="1"/>
  <c r="P56" i="4"/>
  <c r="K57" i="4"/>
  <c r="O57" i="4" s="1"/>
  <c r="H57" i="4"/>
  <c r="L57" i="4" l="1"/>
  <c r="I57" i="4"/>
  <c r="G58" i="4"/>
  <c r="M57" i="4" l="1"/>
  <c r="P57" i="4"/>
  <c r="K58" i="4"/>
  <c r="O58" i="4" s="1"/>
  <c r="H58" i="4"/>
  <c r="L58" i="4" l="1"/>
  <c r="I58" i="4"/>
  <c r="G59" i="4"/>
  <c r="M58" i="4" l="1"/>
  <c r="P58" i="4"/>
  <c r="K59" i="4"/>
  <c r="O59" i="4" s="1"/>
  <c r="H59" i="4"/>
  <c r="L59" i="4" l="1"/>
  <c r="I59" i="4"/>
  <c r="G60" i="4"/>
  <c r="M59" i="4" l="1"/>
  <c r="P59" i="4"/>
  <c r="K60" i="4"/>
  <c r="O60" i="4" s="1"/>
  <c r="H60" i="4"/>
  <c r="L60" i="4" l="1"/>
  <c r="I60" i="4"/>
  <c r="G61" i="4"/>
  <c r="M60" i="4" l="1"/>
  <c r="P60" i="4"/>
  <c r="K61" i="4"/>
  <c r="O61" i="4" s="1"/>
  <c r="H61" i="4"/>
  <c r="L61" i="4" l="1"/>
  <c r="G62" i="4"/>
  <c r="I61" i="4"/>
  <c r="M61" i="4" l="1"/>
  <c r="P61" i="4"/>
  <c r="K62" i="4"/>
  <c r="O62" i="4" s="1"/>
  <c r="H62" i="4"/>
  <c r="L62" i="4" l="1"/>
  <c r="I62" i="4"/>
  <c r="G63" i="4"/>
  <c r="M62" i="4" l="1"/>
  <c r="P62" i="4"/>
  <c r="K63" i="4"/>
  <c r="O63" i="4" s="1"/>
  <c r="H63" i="4"/>
  <c r="L63" i="4" l="1"/>
  <c r="I63" i="4"/>
  <c r="G64" i="4"/>
  <c r="M63" i="4" l="1"/>
  <c r="P63" i="4"/>
  <c r="K64" i="4"/>
  <c r="O64" i="4" s="1"/>
  <c r="H64" i="4"/>
  <c r="L64" i="4" l="1"/>
  <c r="I64" i="4"/>
  <c r="G65" i="4"/>
  <c r="M64" i="4" l="1"/>
  <c r="P64" i="4"/>
  <c r="K65" i="4"/>
  <c r="O65" i="4" s="1"/>
  <c r="H65" i="4"/>
  <c r="L65" i="4" l="1"/>
  <c r="G66" i="4"/>
  <c r="I65" i="4"/>
  <c r="M65" i="4" l="1"/>
  <c r="P65" i="4"/>
  <c r="K66" i="4"/>
  <c r="O66" i="4" s="1"/>
  <c r="H66" i="4"/>
  <c r="L66" i="4" l="1"/>
  <c r="I66" i="4"/>
  <c r="G67" i="4"/>
  <c r="M66" i="4" l="1"/>
  <c r="P66" i="4"/>
  <c r="K67" i="4"/>
  <c r="O67" i="4" s="1"/>
  <c r="H67" i="4"/>
  <c r="L67" i="4" l="1"/>
  <c r="I67" i="4"/>
  <c r="G68" i="4"/>
  <c r="M67" i="4" l="1"/>
  <c r="P67" i="4"/>
  <c r="K68" i="4"/>
  <c r="O68" i="4" s="1"/>
  <c r="H68" i="4"/>
  <c r="L68" i="4" l="1"/>
  <c r="I68" i="4"/>
  <c r="G69" i="4"/>
  <c r="M68" i="4" l="1"/>
  <c r="P68" i="4"/>
  <c r="K69" i="4"/>
  <c r="O69" i="4" s="1"/>
  <c r="H69" i="4"/>
  <c r="L69" i="4" l="1"/>
  <c r="G70" i="4"/>
  <c r="I69" i="4"/>
  <c r="M69" i="4" l="1"/>
  <c r="P69" i="4"/>
  <c r="K70" i="4"/>
  <c r="O70" i="4" s="1"/>
  <c r="H70" i="4"/>
  <c r="L70" i="4" l="1"/>
  <c r="I70" i="4"/>
  <c r="G71" i="4"/>
  <c r="M70" i="4" l="1"/>
  <c r="P70" i="4"/>
  <c r="K71" i="4"/>
  <c r="O71" i="4" s="1"/>
  <c r="H71" i="4"/>
  <c r="L71" i="4" l="1"/>
  <c r="I71" i="4"/>
  <c r="G72" i="4"/>
  <c r="M71" i="4" l="1"/>
  <c r="P71" i="4"/>
  <c r="K72" i="4"/>
  <c r="O72" i="4" s="1"/>
  <c r="H72" i="4"/>
  <c r="L72" i="4" l="1"/>
  <c r="I72" i="4"/>
  <c r="G73" i="4"/>
  <c r="M72" i="4" l="1"/>
  <c r="P72" i="4"/>
  <c r="K73" i="4"/>
  <c r="O73" i="4" s="1"/>
  <c r="H73" i="4"/>
  <c r="L73" i="4" l="1"/>
  <c r="G74" i="4"/>
  <c r="I73" i="4"/>
  <c r="M73" i="4" l="1"/>
  <c r="P73" i="4"/>
  <c r="K74" i="4"/>
  <c r="O74" i="4" s="1"/>
  <c r="H74" i="4"/>
  <c r="L74" i="4" l="1"/>
  <c r="G75" i="4"/>
  <c r="I74" i="4"/>
  <c r="M74" i="4" l="1"/>
  <c r="P74" i="4"/>
  <c r="K75" i="4"/>
  <c r="O75" i="4" s="1"/>
  <c r="H75" i="4"/>
  <c r="L75" i="4" l="1"/>
  <c r="G76" i="4"/>
  <c r="I75" i="4"/>
  <c r="M75" i="4" l="1"/>
  <c r="P75" i="4"/>
  <c r="K76" i="4"/>
  <c r="O76" i="4" s="1"/>
  <c r="H76" i="4"/>
  <c r="L76" i="4" l="1"/>
  <c r="G77" i="4"/>
  <c r="I76" i="4"/>
  <c r="M76" i="4" l="1"/>
  <c r="P76" i="4"/>
  <c r="K77" i="4"/>
  <c r="O77" i="4" s="1"/>
  <c r="H77" i="4"/>
  <c r="L77" i="4" l="1"/>
  <c r="I77" i="4"/>
  <c r="G78" i="4"/>
  <c r="M77" i="4" l="1"/>
  <c r="P77" i="4"/>
  <c r="K78" i="4"/>
  <c r="O78" i="4" s="1"/>
  <c r="H78" i="4"/>
  <c r="L78" i="4" l="1"/>
  <c r="I78" i="4"/>
  <c r="G79" i="4"/>
  <c r="M78" i="4" l="1"/>
  <c r="P78" i="4"/>
  <c r="K79" i="4"/>
  <c r="O79" i="4" s="1"/>
  <c r="H79" i="4"/>
  <c r="L79" i="4" l="1"/>
  <c r="I79" i="4"/>
  <c r="G80" i="4"/>
  <c r="M79" i="4" l="1"/>
  <c r="P79" i="4"/>
  <c r="K80" i="4"/>
  <c r="O80" i="4" s="1"/>
  <c r="H80" i="4"/>
  <c r="L80" i="4" l="1"/>
  <c r="I80" i="4"/>
  <c r="G81" i="4"/>
  <c r="M80" i="4" l="1"/>
  <c r="P80" i="4"/>
  <c r="K81" i="4"/>
  <c r="O81" i="4" s="1"/>
  <c r="H81" i="4"/>
  <c r="L81" i="4" l="1"/>
  <c r="G82" i="4"/>
  <c r="I81" i="4"/>
  <c r="M81" i="4" l="1"/>
  <c r="P81" i="4"/>
  <c r="K82" i="4"/>
  <c r="O82" i="4" s="1"/>
  <c r="H82" i="4"/>
  <c r="L82" i="4" l="1"/>
  <c r="G83" i="4"/>
  <c r="I82" i="4"/>
  <c r="M82" i="4" l="1"/>
  <c r="P82" i="4"/>
  <c r="K83" i="4"/>
  <c r="O83" i="4" s="1"/>
  <c r="H83" i="4"/>
  <c r="L83" i="4" l="1"/>
  <c r="G84" i="4"/>
  <c r="I83" i="4"/>
  <c r="M83" i="4" l="1"/>
  <c r="P83" i="4"/>
  <c r="K84" i="4"/>
  <c r="O84" i="4" s="1"/>
  <c r="H84" i="4"/>
  <c r="L84" i="4" l="1"/>
  <c r="G85" i="4"/>
  <c r="I84" i="4"/>
  <c r="M84" i="4" l="1"/>
  <c r="P84" i="4"/>
  <c r="K85" i="4"/>
  <c r="O85" i="4" s="1"/>
  <c r="H85" i="4"/>
  <c r="L85" i="4" l="1"/>
  <c r="I85" i="4"/>
  <c r="G86" i="4"/>
  <c r="M85" i="4" l="1"/>
  <c r="P85" i="4"/>
  <c r="K86" i="4"/>
  <c r="O86" i="4" s="1"/>
  <c r="H86" i="4"/>
  <c r="L86" i="4" l="1"/>
  <c r="I86" i="4"/>
  <c r="G87" i="4"/>
  <c r="M86" i="4" l="1"/>
  <c r="P86" i="4"/>
  <c r="K87" i="4"/>
  <c r="O87" i="4" s="1"/>
  <c r="H87" i="4"/>
  <c r="L87" i="4" l="1"/>
  <c r="I87" i="4"/>
  <c r="G88" i="4"/>
  <c r="M87" i="4" l="1"/>
  <c r="P87" i="4"/>
  <c r="K88" i="4"/>
  <c r="O88" i="4" s="1"/>
  <c r="H88" i="4"/>
  <c r="L88" i="4" l="1"/>
  <c r="G89" i="4"/>
  <c r="I88" i="4"/>
  <c r="M88" i="4" l="1"/>
  <c r="P88" i="4"/>
  <c r="K89" i="4"/>
  <c r="O89" i="4" s="1"/>
  <c r="H89" i="4"/>
  <c r="L89" i="4" l="1"/>
  <c r="I89" i="4"/>
  <c r="G90" i="4"/>
  <c r="M89" i="4" l="1"/>
  <c r="P89" i="4"/>
  <c r="K90" i="4"/>
  <c r="M90" i="4" s="1"/>
  <c r="I90" i="4"/>
  <c r="O90" i="4" l="1"/>
</calcChain>
</file>

<file path=xl/sharedStrings.xml><?xml version="1.0" encoding="utf-8"?>
<sst xmlns="http://schemas.openxmlformats.org/spreadsheetml/2006/main" count="120" uniqueCount="108">
  <si>
    <t>f10</t>
  </si>
  <si>
    <t>f11</t>
  </si>
  <si>
    <t>f16</t>
  </si>
  <si>
    <t>f15</t>
  </si>
  <si>
    <t>f14</t>
  </si>
  <si>
    <t>f13</t>
  </si>
  <si>
    <t>f12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</si>
  <si>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</si>
  <si>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</si>
  <si>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</si>
  <si>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</si>
  <si>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</si>
  <si>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</si>
  <si>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</si>
  <si>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</si>
  <si>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</si>
  <si>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</si>
  <si>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f27</t>
  </si>
  <si>
    <t>f28</t>
  </si>
  <si>
    <t>f29</t>
  </si>
  <si>
    <t>f30</t>
  </si>
  <si>
    <t>f31</t>
  </si>
  <si>
    <t>f32</t>
  </si>
  <si>
    <t>f33</t>
  </si>
  <si>
    <t>f34</t>
  </si>
  <si>
    <t>f35</t>
  </si>
  <si>
    <t>f36</t>
  </si>
  <si>
    <t>f37</t>
  </si>
  <si>
    <t>f38</t>
  </si>
  <si>
    <t>f39</t>
  </si>
  <si>
    <t>f40</t>
  </si>
  <si>
    <t>f41</t>
  </si>
  <si>
    <t>f42</t>
  </si>
  <si>
    <t>f43</t>
  </si>
  <si>
    <t>f44</t>
  </si>
  <si>
    <t>f45</t>
  </si>
  <si>
    <t>f46</t>
  </si>
  <si>
    <t>f47</t>
  </si>
  <si>
    <t>f48</t>
  </si>
  <si>
    <t>f49</t>
  </si>
  <si>
    <t>f50</t>
  </si>
  <si>
    <t>f51</t>
  </si>
  <si>
    <t>f52</t>
  </si>
  <si>
    <t>f53</t>
  </si>
  <si>
    <t>f54</t>
  </si>
  <si>
    <t>f55</t>
  </si>
  <si>
    <t>f56</t>
  </si>
  <si>
    <t>f57</t>
  </si>
  <si>
    <t>f58</t>
  </si>
  <si>
    <t>f59</t>
  </si>
  <si>
    <t>f60</t>
  </si>
  <si>
    <t>f61</t>
  </si>
  <si>
    <t>f62</t>
  </si>
  <si>
    <t>f63</t>
  </si>
  <si>
    <t>f64</t>
  </si>
  <si>
    <t>f65</t>
  </si>
  <si>
    <t>f66</t>
  </si>
  <si>
    <t>f67</t>
  </si>
  <si>
    <t>f68</t>
  </si>
  <si>
    <t>f69</t>
  </si>
  <si>
    <t>f70</t>
  </si>
  <si>
    <t>f71</t>
  </si>
  <si>
    <t>f72</t>
  </si>
  <si>
    <t>f73</t>
  </si>
  <si>
    <t>f74</t>
  </si>
  <si>
    <t>f75</t>
  </si>
  <si>
    <t>f76</t>
  </si>
  <si>
    <t>f77</t>
  </si>
  <si>
    <t>f78</t>
  </si>
  <si>
    <t>f79</t>
  </si>
  <si>
    <t>f80</t>
  </si>
  <si>
    <t>f81</t>
  </si>
  <si>
    <t>f82</t>
  </si>
  <si>
    <t>f83</t>
  </si>
  <si>
    <t>f84</t>
  </si>
  <si>
    <t>f85</t>
  </si>
  <si>
    <t>f86</t>
  </si>
  <si>
    <t>f87</t>
  </si>
  <si>
    <t>f88</t>
  </si>
  <si>
    <t>t00</t>
  </si>
  <si>
    <t>t01</t>
  </si>
  <si>
    <t>t02</t>
  </si>
  <si>
    <t>t03</t>
  </si>
  <si>
    <t>t04</t>
  </si>
  <si>
    <t>t05</t>
  </si>
  <si>
    <t>f09</t>
  </si>
  <si>
    <t>f08</t>
  </si>
  <si>
    <t>f07</t>
  </si>
  <si>
    <t>f06</t>
  </si>
  <si>
    <t>f05</t>
  </si>
  <si>
    <t>f04</t>
  </si>
  <si>
    <t>f03</t>
  </si>
  <si>
    <t>f02</t>
  </si>
  <si>
    <t>f01</t>
  </si>
  <si>
    <t>f00</t>
  </si>
  <si>
    <t>diff</t>
  </si>
  <si>
    <t>X_max</t>
  </si>
  <si>
    <t>X_min</t>
  </si>
  <si>
    <t>tile_size_metres</t>
  </si>
  <si>
    <t>Y_max</t>
  </si>
  <si>
    <t>Y_min</t>
  </si>
  <si>
    <t>overlap_size_metres</t>
  </si>
  <si>
    <t>n_tiles</t>
  </si>
  <si>
    <t>Y_min (+ overlap)</t>
  </si>
  <si>
    <t>Y_max (+ overlap)</t>
  </si>
  <si>
    <t>tile_size_metres (+ overlap)</t>
  </si>
  <si>
    <t>X_min (+ overlap)</t>
  </si>
  <si>
    <t>X_max (+ overlap)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</si>
</sst>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1" fontId="0" fillId="0" borderId="0" xfId="0" applyNumberFormat="1"/>
    <xf numFmtId="0" fontId="0" fillId="2" borderId="0" xfId="0" applyFill="1"/>
    <xf numFmtId="0" fontId="0" fillId="3" borderId="0" xfId="0" applyFill="1"/>
    <xf numFmtId="2" fontId="0" fillId="0" borderId="0" xfId="0" applyNumberForma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0"/>
  <sheetViews>
    <sheetView tabSelected="1" zoomScaleNormal="100" workbookViewId="0">
      <selection activeCell="A9" sqref="A9"/>
    </sheetView>
  </sheetViews>
  <sheetFormatPr baseColWidth="10" defaultRowHeight="15" x14ac:dyDescent="0.25"/>
  <cols>
    <col min="1" max="1" width="19.5703125" bestFit="1" customWidth="1"/>
    <col min="2" max="2" width="8" bestFit="1" customWidth="1"/>
    <col min="3" max="3" width="5.5703125" bestFit="1" customWidth="1"/>
    <col min="4" max="5" width="6.7109375" customWidth="1"/>
    <col min="6" max="6" width="3.7109375" bestFit="1" customWidth="1"/>
    <col min="7" max="8" width="8" bestFit="1" customWidth="1"/>
    <col min="9" max="9" width="15.7109375" bestFit="1" customWidth="1"/>
    <col min="10" max="10" width="6.7109375" customWidth="1"/>
    <col min="11" max="11" width="16.7109375" bestFit="1" customWidth="1"/>
    <col min="12" max="12" width="17" bestFit="1" customWidth="1"/>
    <col min="13" max="13" width="26" bestFit="1" customWidth="1"/>
    <col min="14" max="14" width="6.7109375" customWidth="1"/>
    <col min="15" max="16" width="5" bestFit="1" customWidth="1"/>
  </cols>
  <sheetData>
    <row r="1" spans="1:16" x14ac:dyDescent="0.25">
      <c r="A1" s="6" t="s">
        <v>99</v>
      </c>
      <c r="B1" s="3">
        <v>4864800</v>
      </c>
      <c r="G1" s="6" t="s">
        <v>100</v>
      </c>
      <c r="H1" s="6" t="s">
        <v>99</v>
      </c>
      <c r="I1" s="6" t="s">
        <v>98</v>
      </c>
      <c r="K1" s="7" t="s">
        <v>103</v>
      </c>
      <c r="L1" s="7" t="s">
        <v>104</v>
      </c>
      <c r="M1" s="6" t="s">
        <v>105</v>
      </c>
      <c r="O1" s="8" t="s">
        <v>95</v>
      </c>
      <c r="P1" s="8"/>
    </row>
    <row r="2" spans="1:16" x14ac:dyDescent="0.25">
      <c r="A2" s="6" t="s">
        <v>100</v>
      </c>
      <c r="B2" s="4">
        <v>3979600</v>
      </c>
      <c r="F2" t="s">
        <v>94</v>
      </c>
      <c r="G2" s="4">
        <f>B2</f>
        <v>3979600</v>
      </c>
      <c r="H2">
        <f t="shared" ref="H2:H33" si="0">G2+$B$4</f>
        <v>3989600</v>
      </c>
      <c r="I2">
        <f t="shared" ref="I2:I33" si="1">H2-G2</f>
        <v>10000</v>
      </c>
      <c r="K2" s="4">
        <f>G2</f>
        <v>3979600</v>
      </c>
      <c r="L2">
        <f>H2+$B$6</f>
        <v>3994600</v>
      </c>
      <c r="M2">
        <f t="shared" ref="M2:M33" si="2">L2-K2</f>
        <v>15000</v>
      </c>
      <c r="O2" s="4">
        <f>G2-K2</f>
        <v>0</v>
      </c>
      <c r="P2">
        <f>L2-H2</f>
        <v>5000</v>
      </c>
    </row>
    <row r="3" spans="1:16" x14ac:dyDescent="0.25">
      <c r="A3" s="6" t="s">
        <v>95</v>
      </c>
      <c r="B3">
        <f>B1-B2</f>
        <v>885200</v>
      </c>
      <c r="F3" t="s">
        <v>93</v>
      </c>
      <c r="G3">
        <f t="shared" ref="G3:G34" si="3">H2</f>
        <v>3989600</v>
      </c>
      <c r="H3">
        <f t="shared" si="0"/>
        <v>3999600</v>
      </c>
      <c r="I3">
        <f t="shared" si="1"/>
        <v>10000</v>
      </c>
      <c r="K3">
        <f>G3-$B$6</f>
        <v>3984600</v>
      </c>
      <c r="L3">
        <f t="shared" ref="L3:L66" si="4">H3+$B$6</f>
        <v>4004600</v>
      </c>
      <c r="M3">
        <f t="shared" si="2"/>
        <v>20000</v>
      </c>
      <c r="O3">
        <f t="shared" ref="O3:O66" si="5">G3-K3</f>
        <v>5000</v>
      </c>
      <c r="P3">
        <f t="shared" ref="P3:P66" si="6">L3-H3</f>
        <v>5000</v>
      </c>
    </row>
    <row r="4" spans="1:16" x14ac:dyDescent="0.25">
      <c r="A4" s="6" t="s">
        <v>98</v>
      </c>
      <c r="B4" s="1">
        <f>10*1000</f>
        <v>10000</v>
      </c>
      <c r="F4" t="s">
        <v>92</v>
      </c>
      <c r="G4">
        <f t="shared" si="3"/>
        <v>3999600</v>
      </c>
      <c r="H4">
        <f t="shared" si="0"/>
        <v>4009600</v>
      </c>
      <c r="I4">
        <f t="shared" si="1"/>
        <v>10000</v>
      </c>
      <c r="K4">
        <f t="shared" ref="K4:K67" si="7">G4-$B$6</f>
        <v>3994600</v>
      </c>
      <c r="L4">
        <f t="shared" si="4"/>
        <v>4014600</v>
      </c>
      <c r="M4">
        <f t="shared" si="2"/>
        <v>20000</v>
      </c>
      <c r="O4">
        <f t="shared" si="5"/>
        <v>5000</v>
      </c>
      <c r="P4">
        <f t="shared" si="6"/>
        <v>5000</v>
      </c>
    </row>
    <row r="5" spans="1:16" x14ac:dyDescent="0.25">
      <c r="A5" s="6" t="s">
        <v>102</v>
      </c>
      <c r="B5" s="5">
        <f>B3/B4</f>
        <v>88.52</v>
      </c>
      <c r="C5" s="5">
        <f>ROUNDUP(B5,0)</f>
        <v>89</v>
      </c>
      <c r="D5" s="5"/>
      <c r="E5" s="2"/>
      <c r="F5" t="s">
        <v>91</v>
      </c>
      <c r="G5">
        <f t="shared" si="3"/>
        <v>4009600</v>
      </c>
      <c r="H5">
        <f t="shared" si="0"/>
        <v>4019600</v>
      </c>
      <c r="I5">
        <f t="shared" si="1"/>
        <v>10000</v>
      </c>
      <c r="K5">
        <f t="shared" si="7"/>
        <v>4004600</v>
      </c>
      <c r="L5">
        <f t="shared" si="4"/>
        <v>4024600</v>
      </c>
      <c r="M5">
        <f t="shared" si="2"/>
        <v>20000</v>
      </c>
      <c r="O5">
        <f t="shared" si="5"/>
        <v>5000</v>
      </c>
      <c r="P5">
        <f t="shared" si="6"/>
        <v>5000</v>
      </c>
    </row>
    <row r="6" spans="1:16" x14ac:dyDescent="0.25">
      <c r="A6" s="6" t="s">
        <v>101</v>
      </c>
      <c r="B6">
        <v>5000</v>
      </c>
      <c r="F6" t="s">
        <v>90</v>
      </c>
      <c r="G6">
        <f t="shared" si="3"/>
        <v>4019600</v>
      </c>
      <c r="H6">
        <f t="shared" si="0"/>
        <v>4029600</v>
      </c>
      <c r="I6">
        <f t="shared" si="1"/>
        <v>10000</v>
      </c>
      <c r="K6">
        <f t="shared" si="7"/>
        <v>4014600</v>
      </c>
      <c r="L6">
        <f t="shared" si="4"/>
        <v>4034600</v>
      </c>
      <c r="M6">
        <f t="shared" si="2"/>
        <v>20000</v>
      </c>
      <c r="O6">
        <f t="shared" si="5"/>
        <v>5000</v>
      </c>
      <c r="P6">
        <f t="shared" si="6"/>
        <v>5000</v>
      </c>
    </row>
    <row r="7" spans="1:16" x14ac:dyDescent="0.25">
      <c r="F7" t="s">
        <v>89</v>
      </c>
      <c r="G7">
        <f t="shared" si="3"/>
        <v>4029600</v>
      </c>
      <c r="H7">
        <f t="shared" si="0"/>
        <v>4039600</v>
      </c>
      <c r="I7">
        <f t="shared" si="1"/>
        <v>10000</v>
      </c>
      <c r="K7">
        <f t="shared" si="7"/>
        <v>4024600</v>
      </c>
      <c r="L7">
        <f t="shared" si="4"/>
        <v>4044600</v>
      </c>
      <c r="M7">
        <f t="shared" si="2"/>
        <v>20000</v>
      </c>
      <c r="O7">
        <f t="shared" si="5"/>
        <v>5000</v>
      </c>
      <c r="P7">
        <f t="shared" si="6"/>
        <v>5000</v>
      </c>
    </row>
    <row r="8" spans="1:16" x14ac:dyDescent="0.25">
      <c r="F8" t="s">
        <v>88</v>
      </c>
      <c r="G8">
        <f t="shared" si="3"/>
        <v>4039600</v>
      </c>
      <c r="H8">
        <f t="shared" si="0"/>
        <v>4049600</v>
      </c>
      <c r="I8">
        <f t="shared" si="1"/>
        <v>10000</v>
      </c>
      <c r="K8">
        <f t="shared" si="7"/>
        <v>4034600</v>
      </c>
      <c r="L8">
        <f t="shared" si="4"/>
        <v>4054600</v>
      </c>
      <c r="M8">
        <f t="shared" si="2"/>
        <v>20000</v>
      </c>
      <c r="O8">
        <f t="shared" si="5"/>
        <v>5000</v>
      </c>
      <c r="P8">
        <f t="shared" si="6"/>
        <v>5000</v>
      </c>
    </row>
    <row r="9" spans="1:16" x14ac:dyDescent="0.25">
      <c r="F9" t="s">
        <v>87</v>
      </c>
      <c r="G9">
        <f t="shared" si="3"/>
        <v>4049600</v>
      </c>
      <c r="H9">
        <f t="shared" si="0"/>
        <v>4059600</v>
      </c>
      <c r="I9">
        <f t="shared" si="1"/>
        <v>10000</v>
      </c>
      <c r="K9">
        <f t="shared" si="7"/>
        <v>4044600</v>
      </c>
      <c r="L9">
        <f t="shared" si="4"/>
        <v>4064600</v>
      </c>
      <c r="M9">
        <f t="shared" si="2"/>
        <v>20000</v>
      </c>
      <c r="O9">
        <f t="shared" si="5"/>
        <v>5000</v>
      </c>
      <c r="P9">
        <f t="shared" si="6"/>
        <v>5000</v>
      </c>
    </row>
    <row r="10" spans="1:16" x14ac:dyDescent="0.25">
      <c r="F10" t="s">
        <v>86</v>
      </c>
      <c r="G10">
        <f t="shared" si="3"/>
        <v>4059600</v>
      </c>
      <c r="H10">
        <f t="shared" si="0"/>
        <v>4069600</v>
      </c>
      <c r="I10">
        <f t="shared" si="1"/>
        <v>10000</v>
      </c>
      <c r="K10">
        <f t="shared" si="7"/>
        <v>4054600</v>
      </c>
      <c r="L10">
        <f t="shared" si="4"/>
        <v>4074600</v>
      </c>
      <c r="M10">
        <f t="shared" si="2"/>
        <v>20000</v>
      </c>
      <c r="O10">
        <f t="shared" si="5"/>
        <v>5000</v>
      </c>
      <c r="P10">
        <f t="shared" si="6"/>
        <v>5000</v>
      </c>
    </row>
    <row r="11" spans="1:16" x14ac:dyDescent="0.25">
      <c r="F11" t="s">
        <v>85</v>
      </c>
      <c r="G11">
        <f t="shared" si="3"/>
        <v>4069600</v>
      </c>
      <c r="H11">
        <f t="shared" si="0"/>
        <v>4079600</v>
      </c>
      <c r="I11">
        <f t="shared" si="1"/>
        <v>10000</v>
      </c>
      <c r="K11">
        <f t="shared" si="7"/>
        <v>4064600</v>
      </c>
      <c r="L11">
        <f t="shared" si="4"/>
        <v>4084600</v>
      </c>
      <c r="M11">
        <f t="shared" si="2"/>
        <v>20000</v>
      </c>
      <c r="O11">
        <f t="shared" si="5"/>
        <v>5000</v>
      </c>
      <c r="P11">
        <f t="shared" si="6"/>
        <v>5000</v>
      </c>
    </row>
    <row r="12" spans="1:16" x14ac:dyDescent="0.25">
      <c r="F12" t="s">
        <v>0</v>
      </c>
      <c r="G12">
        <f t="shared" si="3"/>
        <v>4079600</v>
      </c>
      <c r="H12">
        <f t="shared" si="0"/>
        <v>4089600</v>
      </c>
      <c r="I12">
        <f t="shared" si="1"/>
        <v>10000</v>
      </c>
      <c r="K12">
        <f t="shared" si="7"/>
        <v>4074600</v>
      </c>
      <c r="L12">
        <f t="shared" si="4"/>
        <v>4094600</v>
      </c>
      <c r="M12">
        <f t="shared" si="2"/>
        <v>20000</v>
      </c>
      <c r="O12">
        <f t="shared" si="5"/>
        <v>5000</v>
      </c>
      <c r="P12">
        <f t="shared" si="6"/>
        <v>5000</v>
      </c>
    </row>
    <row r="13" spans="1:16" x14ac:dyDescent="0.25">
      <c r="F13" t="s">
        <v>1</v>
      </c>
      <c r="G13">
        <f t="shared" si="3"/>
        <v>4089600</v>
      </c>
      <c r="H13">
        <f t="shared" si="0"/>
        <v>4099600</v>
      </c>
      <c r="I13">
        <f t="shared" si="1"/>
        <v>10000</v>
      </c>
      <c r="K13">
        <f t="shared" si="7"/>
        <v>4084600</v>
      </c>
      <c r="L13">
        <f t="shared" si="4"/>
        <v>4104600</v>
      </c>
      <c r="M13">
        <f t="shared" si="2"/>
        <v>20000</v>
      </c>
      <c r="O13">
        <f t="shared" si="5"/>
        <v>5000</v>
      </c>
      <c r="P13">
        <f t="shared" si="6"/>
        <v>5000</v>
      </c>
    </row>
    <row r="14" spans="1:16" x14ac:dyDescent="0.25">
      <c r="F14" t="s">
        <v>6</v>
      </c>
      <c r="G14">
        <f t="shared" si="3"/>
        <v>4099600</v>
      </c>
      <c r="H14">
        <f t="shared" si="0"/>
        <v>4109600</v>
      </c>
      <c r="I14">
        <f t="shared" si="1"/>
        <v>10000</v>
      </c>
      <c r="K14">
        <f t="shared" si="7"/>
        <v>4094600</v>
      </c>
      <c r="L14">
        <f t="shared" si="4"/>
        <v>4114600</v>
      </c>
      <c r="M14">
        <f t="shared" si="2"/>
        <v>20000</v>
      </c>
      <c r="O14">
        <f t="shared" si="5"/>
        <v>5000</v>
      </c>
      <c r="P14">
        <f t="shared" si="6"/>
        <v>5000</v>
      </c>
    </row>
    <row r="15" spans="1:16" x14ac:dyDescent="0.25">
      <c r="F15" t="s">
        <v>5</v>
      </c>
      <c r="G15">
        <f t="shared" si="3"/>
        <v>4109600</v>
      </c>
      <c r="H15">
        <f t="shared" si="0"/>
        <v>4119600</v>
      </c>
      <c r="I15">
        <f t="shared" si="1"/>
        <v>10000</v>
      </c>
      <c r="K15">
        <f t="shared" si="7"/>
        <v>4104600</v>
      </c>
      <c r="L15">
        <f t="shared" si="4"/>
        <v>4124600</v>
      </c>
      <c r="M15">
        <f t="shared" si="2"/>
        <v>20000</v>
      </c>
      <c r="O15">
        <f t="shared" si="5"/>
        <v>5000</v>
      </c>
      <c r="P15">
        <f t="shared" si="6"/>
        <v>5000</v>
      </c>
    </row>
    <row r="16" spans="1:16" x14ac:dyDescent="0.25">
      <c r="F16" t="s">
        <v>4</v>
      </c>
      <c r="G16">
        <f t="shared" si="3"/>
        <v>4119600</v>
      </c>
      <c r="H16">
        <f t="shared" si="0"/>
        <v>4129600</v>
      </c>
      <c r="I16">
        <f t="shared" si="1"/>
        <v>10000</v>
      </c>
      <c r="K16">
        <f t="shared" si="7"/>
        <v>4114600</v>
      </c>
      <c r="L16">
        <f t="shared" si="4"/>
        <v>4134600</v>
      </c>
      <c r="M16">
        <f t="shared" si="2"/>
        <v>20000</v>
      </c>
      <c r="O16">
        <f t="shared" si="5"/>
        <v>5000</v>
      </c>
      <c r="P16">
        <f t="shared" si="6"/>
        <v>5000</v>
      </c>
    </row>
    <row r="17" spans="6:16" x14ac:dyDescent="0.25">
      <c r="F17" t="s">
        <v>3</v>
      </c>
      <c r="G17">
        <f t="shared" si="3"/>
        <v>4129600</v>
      </c>
      <c r="H17">
        <f t="shared" si="0"/>
        <v>4139600</v>
      </c>
      <c r="I17">
        <f t="shared" si="1"/>
        <v>10000</v>
      </c>
      <c r="K17">
        <f t="shared" si="7"/>
        <v>4124600</v>
      </c>
      <c r="L17">
        <f t="shared" si="4"/>
        <v>4144600</v>
      </c>
      <c r="M17">
        <f t="shared" si="2"/>
        <v>20000</v>
      </c>
      <c r="O17">
        <f t="shared" si="5"/>
        <v>5000</v>
      </c>
      <c r="P17">
        <f t="shared" si="6"/>
        <v>5000</v>
      </c>
    </row>
    <row r="18" spans="6:16" x14ac:dyDescent="0.25">
      <c r="F18" t="s">
        <v>2</v>
      </c>
      <c r="G18">
        <f t="shared" si="3"/>
        <v>4139600</v>
      </c>
      <c r="H18">
        <f t="shared" si="0"/>
        <v>4149600</v>
      </c>
      <c r="I18">
        <f t="shared" si="1"/>
        <v>10000</v>
      </c>
      <c r="K18">
        <f t="shared" si="7"/>
        <v>4134600</v>
      </c>
      <c r="L18">
        <f t="shared" si="4"/>
        <v>4154600</v>
      </c>
      <c r="M18">
        <f t="shared" si="2"/>
        <v>20000</v>
      </c>
      <c r="O18">
        <f t="shared" si="5"/>
        <v>5000</v>
      </c>
      <c r="P18">
        <f t="shared" si="6"/>
        <v>5000</v>
      </c>
    </row>
    <row r="19" spans="6:16" x14ac:dyDescent="0.25">
      <c r="F19" t="s">
        <v>7</v>
      </c>
      <c r="G19">
        <f t="shared" si="3"/>
        <v>4149600</v>
      </c>
      <c r="H19">
        <f t="shared" si="0"/>
        <v>4159600</v>
      </c>
      <c r="I19">
        <f t="shared" si="1"/>
        <v>10000</v>
      </c>
      <c r="K19">
        <f t="shared" si="7"/>
        <v>4144600</v>
      </c>
      <c r="L19">
        <f t="shared" si="4"/>
        <v>4164600</v>
      </c>
      <c r="M19">
        <f t="shared" si="2"/>
        <v>20000</v>
      </c>
      <c r="O19">
        <f t="shared" si="5"/>
        <v>5000</v>
      </c>
      <c r="P19">
        <f t="shared" si="6"/>
        <v>5000</v>
      </c>
    </row>
    <row r="20" spans="6:16" x14ac:dyDescent="0.25">
      <c r="F20" t="s">
        <v>8</v>
      </c>
      <c r="G20">
        <f t="shared" si="3"/>
        <v>4159600</v>
      </c>
      <c r="H20">
        <f t="shared" si="0"/>
        <v>4169600</v>
      </c>
      <c r="I20">
        <f t="shared" si="1"/>
        <v>10000</v>
      </c>
      <c r="K20">
        <f t="shared" si="7"/>
        <v>4154600</v>
      </c>
      <c r="L20">
        <f t="shared" si="4"/>
        <v>4174600</v>
      </c>
      <c r="M20">
        <f t="shared" si="2"/>
        <v>20000</v>
      </c>
      <c r="O20">
        <f t="shared" si="5"/>
        <v>5000</v>
      </c>
      <c r="P20">
        <f t="shared" si="6"/>
        <v>5000</v>
      </c>
    </row>
    <row r="21" spans="6:16" x14ac:dyDescent="0.25">
      <c r="F21" t="s">
        <v>9</v>
      </c>
      <c r="G21">
        <f t="shared" si="3"/>
        <v>4169600</v>
      </c>
      <c r="H21">
        <f t="shared" si="0"/>
        <v>4179600</v>
      </c>
      <c r="I21">
        <f t="shared" si="1"/>
        <v>10000</v>
      </c>
      <c r="K21">
        <f t="shared" si="7"/>
        <v>4164600</v>
      </c>
      <c r="L21">
        <f t="shared" si="4"/>
        <v>4184600</v>
      </c>
      <c r="M21">
        <f t="shared" si="2"/>
        <v>20000</v>
      </c>
      <c r="O21">
        <f t="shared" si="5"/>
        <v>5000</v>
      </c>
      <c r="P21">
        <f t="shared" si="6"/>
        <v>5000</v>
      </c>
    </row>
    <row r="22" spans="6:16" x14ac:dyDescent="0.25">
      <c r="F22" t="s">
        <v>10</v>
      </c>
      <c r="G22">
        <f t="shared" si="3"/>
        <v>4179600</v>
      </c>
      <c r="H22">
        <f t="shared" si="0"/>
        <v>4189600</v>
      </c>
      <c r="I22">
        <f t="shared" si="1"/>
        <v>10000</v>
      </c>
      <c r="K22">
        <f t="shared" si="7"/>
        <v>4174600</v>
      </c>
      <c r="L22">
        <f t="shared" si="4"/>
        <v>4194600</v>
      </c>
      <c r="M22">
        <f t="shared" si="2"/>
        <v>20000</v>
      </c>
      <c r="O22">
        <f t="shared" si="5"/>
        <v>5000</v>
      </c>
      <c r="P22">
        <f t="shared" si="6"/>
        <v>5000</v>
      </c>
    </row>
    <row r="23" spans="6:16" x14ac:dyDescent="0.25">
      <c r="F23" t="s">
        <v>11</v>
      </c>
      <c r="G23">
        <f t="shared" si="3"/>
        <v>4189600</v>
      </c>
      <c r="H23">
        <f t="shared" si="0"/>
        <v>4199600</v>
      </c>
      <c r="I23">
        <f t="shared" si="1"/>
        <v>10000</v>
      </c>
      <c r="K23">
        <f t="shared" si="7"/>
        <v>4184600</v>
      </c>
      <c r="L23">
        <f t="shared" si="4"/>
        <v>4204600</v>
      </c>
      <c r="M23">
        <f t="shared" si="2"/>
        <v>20000</v>
      </c>
      <c r="O23">
        <f t="shared" si="5"/>
        <v>5000</v>
      </c>
      <c r="P23">
        <f t="shared" si="6"/>
        <v>5000</v>
      </c>
    </row>
    <row r="24" spans="6:16" x14ac:dyDescent="0.25">
      <c r="F24" t="s">
        <v>12</v>
      </c>
      <c r="G24">
        <f t="shared" si="3"/>
        <v>4199600</v>
      </c>
      <c r="H24">
        <f t="shared" si="0"/>
        <v>4209600</v>
      </c>
      <c r="I24">
        <f t="shared" si="1"/>
        <v>10000</v>
      </c>
      <c r="K24">
        <f t="shared" si="7"/>
        <v>4194600</v>
      </c>
      <c r="L24">
        <f t="shared" si="4"/>
        <v>4214600</v>
      </c>
      <c r="M24">
        <f t="shared" si="2"/>
        <v>20000</v>
      </c>
      <c r="O24">
        <f t="shared" si="5"/>
        <v>5000</v>
      </c>
      <c r="P24">
        <f t="shared" si="6"/>
        <v>5000</v>
      </c>
    </row>
    <row r="25" spans="6:16" x14ac:dyDescent="0.25">
      <c r="F25" t="s">
        <v>13</v>
      </c>
      <c r="G25">
        <f t="shared" si="3"/>
        <v>4209600</v>
      </c>
      <c r="H25">
        <f t="shared" si="0"/>
        <v>4219600</v>
      </c>
      <c r="I25">
        <f t="shared" si="1"/>
        <v>10000</v>
      </c>
      <c r="K25">
        <f t="shared" si="7"/>
        <v>4204600</v>
      </c>
      <c r="L25">
        <f t="shared" si="4"/>
        <v>4224600</v>
      </c>
      <c r="M25">
        <f t="shared" si="2"/>
        <v>20000</v>
      </c>
      <c r="O25">
        <f t="shared" si="5"/>
        <v>5000</v>
      </c>
      <c r="P25">
        <f t="shared" si="6"/>
        <v>5000</v>
      </c>
    </row>
    <row r="26" spans="6:16" x14ac:dyDescent="0.25">
      <c r="F26" t="s">
        <v>14</v>
      </c>
      <c r="G26">
        <f t="shared" si="3"/>
        <v>4219600</v>
      </c>
      <c r="H26">
        <f t="shared" si="0"/>
        <v>4229600</v>
      </c>
      <c r="I26">
        <f t="shared" si="1"/>
        <v>10000</v>
      </c>
      <c r="K26">
        <f t="shared" si="7"/>
        <v>4214600</v>
      </c>
      <c r="L26">
        <f t="shared" si="4"/>
        <v>4234600</v>
      </c>
      <c r="M26">
        <f t="shared" si="2"/>
        <v>20000</v>
      </c>
      <c r="O26">
        <f t="shared" si="5"/>
        <v>5000</v>
      </c>
      <c r="P26">
        <f t="shared" si="6"/>
        <v>5000</v>
      </c>
    </row>
    <row r="27" spans="6:16" x14ac:dyDescent="0.25">
      <c r="F27" t="s">
        <v>15</v>
      </c>
      <c r="G27">
        <f t="shared" si="3"/>
        <v>4229600</v>
      </c>
      <c r="H27">
        <f t="shared" si="0"/>
        <v>4239600</v>
      </c>
      <c r="I27">
        <f t="shared" si="1"/>
        <v>10000</v>
      </c>
      <c r="K27">
        <f t="shared" si="7"/>
        <v>4224600</v>
      </c>
      <c r="L27">
        <f t="shared" si="4"/>
        <v>4244600</v>
      </c>
      <c r="M27">
        <f t="shared" si="2"/>
        <v>20000</v>
      </c>
      <c r="O27">
        <f t="shared" si="5"/>
        <v>5000</v>
      </c>
      <c r="P27">
        <f t="shared" si="6"/>
        <v>5000</v>
      </c>
    </row>
    <row r="28" spans="6:16" x14ac:dyDescent="0.25">
      <c r="F28" t="s">
        <v>16</v>
      </c>
      <c r="G28">
        <f t="shared" si="3"/>
        <v>4239600</v>
      </c>
      <c r="H28">
        <f t="shared" si="0"/>
        <v>4249600</v>
      </c>
      <c r="I28">
        <f t="shared" si="1"/>
        <v>10000</v>
      </c>
      <c r="K28">
        <f t="shared" si="7"/>
        <v>4234600</v>
      </c>
      <c r="L28">
        <f t="shared" si="4"/>
        <v>4254600</v>
      </c>
      <c r="M28">
        <f t="shared" si="2"/>
        <v>20000</v>
      </c>
      <c r="O28">
        <f t="shared" si="5"/>
        <v>5000</v>
      </c>
      <c r="P28">
        <f t="shared" si="6"/>
        <v>5000</v>
      </c>
    </row>
    <row r="29" spans="6:16" x14ac:dyDescent="0.25">
      <c r="F29" t="s">
        <v>17</v>
      </c>
      <c r="G29">
        <f t="shared" si="3"/>
        <v>4249600</v>
      </c>
      <c r="H29">
        <f t="shared" si="0"/>
        <v>4259600</v>
      </c>
      <c r="I29">
        <f t="shared" si="1"/>
        <v>10000</v>
      </c>
      <c r="K29">
        <f t="shared" si="7"/>
        <v>4244600</v>
      </c>
      <c r="L29">
        <f t="shared" si="4"/>
        <v>4264600</v>
      </c>
      <c r="M29">
        <f t="shared" si="2"/>
        <v>20000</v>
      </c>
      <c r="O29">
        <f t="shared" si="5"/>
        <v>5000</v>
      </c>
      <c r="P29">
        <f t="shared" si="6"/>
        <v>5000</v>
      </c>
    </row>
    <row r="30" spans="6:16" x14ac:dyDescent="0.25">
      <c r="F30" t="s">
        <v>18</v>
      </c>
      <c r="G30">
        <f t="shared" si="3"/>
        <v>4259600</v>
      </c>
      <c r="H30">
        <f t="shared" si="0"/>
        <v>4269600</v>
      </c>
      <c r="I30">
        <f t="shared" si="1"/>
        <v>10000</v>
      </c>
      <c r="K30">
        <f t="shared" si="7"/>
        <v>4254600</v>
      </c>
      <c r="L30">
        <f t="shared" si="4"/>
        <v>4274600</v>
      </c>
      <c r="M30">
        <f t="shared" si="2"/>
        <v>20000</v>
      </c>
      <c r="O30">
        <f t="shared" si="5"/>
        <v>5000</v>
      </c>
      <c r="P30">
        <f t="shared" si="6"/>
        <v>5000</v>
      </c>
    </row>
    <row r="31" spans="6:16" x14ac:dyDescent="0.25">
      <c r="F31" t="s">
        <v>19</v>
      </c>
      <c r="G31">
        <f t="shared" si="3"/>
        <v>4269600</v>
      </c>
      <c r="H31">
        <f t="shared" si="0"/>
        <v>4279600</v>
      </c>
      <c r="I31">
        <f t="shared" si="1"/>
        <v>10000</v>
      </c>
      <c r="K31">
        <f t="shared" si="7"/>
        <v>4264600</v>
      </c>
      <c r="L31">
        <f t="shared" si="4"/>
        <v>4284600</v>
      </c>
      <c r="M31">
        <f t="shared" si="2"/>
        <v>20000</v>
      </c>
      <c r="O31">
        <f t="shared" si="5"/>
        <v>5000</v>
      </c>
      <c r="P31">
        <f t="shared" si="6"/>
        <v>5000</v>
      </c>
    </row>
    <row r="32" spans="6:16" x14ac:dyDescent="0.25">
      <c r="F32" t="s">
        <v>20</v>
      </c>
      <c r="G32">
        <f t="shared" si="3"/>
        <v>4279600</v>
      </c>
      <c r="H32">
        <f t="shared" si="0"/>
        <v>4289600</v>
      </c>
      <c r="I32">
        <f t="shared" si="1"/>
        <v>10000</v>
      </c>
      <c r="K32">
        <f t="shared" si="7"/>
        <v>4274600</v>
      </c>
      <c r="L32">
        <f t="shared" si="4"/>
        <v>4294600</v>
      </c>
      <c r="M32">
        <f t="shared" si="2"/>
        <v>20000</v>
      </c>
      <c r="O32">
        <f t="shared" si="5"/>
        <v>5000</v>
      </c>
      <c r="P32">
        <f t="shared" si="6"/>
        <v>5000</v>
      </c>
    </row>
    <row r="33" spans="6:16" x14ac:dyDescent="0.25">
      <c r="F33" t="s">
        <v>21</v>
      </c>
      <c r="G33">
        <f t="shared" si="3"/>
        <v>4289600</v>
      </c>
      <c r="H33">
        <f t="shared" si="0"/>
        <v>4299600</v>
      </c>
      <c r="I33">
        <f t="shared" si="1"/>
        <v>10000</v>
      </c>
      <c r="K33">
        <f t="shared" si="7"/>
        <v>4284600</v>
      </c>
      <c r="L33">
        <f t="shared" si="4"/>
        <v>4304600</v>
      </c>
      <c r="M33">
        <f t="shared" si="2"/>
        <v>20000</v>
      </c>
      <c r="O33">
        <f t="shared" si="5"/>
        <v>5000</v>
      </c>
      <c r="P33">
        <f t="shared" si="6"/>
        <v>5000</v>
      </c>
    </row>
    <row r="34" spans="6:16" x14ac:dyDescent="0.25">
      <c r="F34" t="s">
        <v>22</v>
      </c>
      <c r="G34">
        <f t="shared" si="3"/>
        <v>4299600</v>
      </c>
      <c r="H34">
        <f t="shared" ref="H34:H65" si="8">G34+$B$4</f>
        <v>4309600</v>
      </c>
      <c r="I34">
        <f t="shared" ref="I34:I65" si="9">H34-G34</f>
        <v>10000</v>
      </c>
      <c r="K34">
        <f t="shared" si="7"/>
        <v>4294600</v>
      </c>
      <c r="L34">
        <f t="shared" si="4"/>
        <v>4314600</v>
      </c>
      <c r="M34">
        <f t="shared" ref="M34:M65" si="10">L34-K34</f>
        <v>20000</v>
      </c>
      <c r="O34">
        <f t="shared" si="5"/>
        <v>5000</v>
      </c>
      <c r="P34">
        <f t="shared" si="6"/>
        <v>5000</v>
      </c>
    </row>
    <row r="35" spans="6:16" x14ac:dyDescent="0.25">
      <c r="F35" t="s">
        <v>23</v>
      </c>
      <c r="G35">
        <f t="shared" ref="G35:G66" si="11">H34</f>
        <v>4309600</v>
      </c>
      <c r="H35">
        <f t="shared" si="8"/>
        <v>4319600</v>
      </c>
      <c r="I35">
        <f t="shared" si="9"/>
        <v>10000</v>
      </c>
      <c r="K35">
        <f t="shared" si="7"/>
        <v>4304600</v>
      </c>
      <c r="L35">
        <f t="shared" si="4"/>
        <v>4324600</v>
      </c>
      <c r="M35">
        <f t="shared" si="10"/>
        <v>20000</v>
      </c>
      <c r="O35">
        <f t="shared" si="5"/>
        <v>5000</v>
      </c>
      <c r="P35">
        <f t="shared" si="6"/>
        <v>5000</v>
      </c>
    </row>
    <row r="36" spans="6:16" x14ac:dyDescent="0.25">
      <c r="F36" t="s">
        <v>24</v>
      </c>
      <c r="G36">
        <f t="shared" si="11"/>
        <v>4319600</v>
      </c>
      <c r="H36">
        <f t="shared" si="8"/>
        <v>4329600</v>
      </c>
      <c r="I36">
        <f t="shared" si="9"/>
        <v>10000</v>
      </c>
      <c r="K36">
        <f t="shared" si="7"/>
        <v>4314600</v>
      </c>
      <c r="L36">
        <f t="shared" si="4"/>
        <v>4334600</v>
      </c>
      <c r="M36">
        <f t="shared" si="10"/>
        <v>20000</v>
      </c>
      <c r="O36">
        <f t="shared" si="5"/>
        <v>5000</v>
      </c>
      <c r="P36">
        <f t="shared" si="6"/>
        <v>5000</v>
      </c>
    </row>
    <row r="37" spans="6:16" x14ac:dyDescent="0.25">
      <c r="F37" t="s">
        <v>25</v>
      </c>
      <c r="G37">
        <f t="shared" si="11"/>
        <v>4329600</v>
      </c>
      <c r="H37">
        <f t="shared" si="8"/>
        <v>4339600</v>
      </c>
      <c r="I37">
        <f t="shared" si="9"/>
        <v>10000</v>
      </c>
      <c r="K37">
        <f t="shared" si="7"/>
        <v>4324600</v>
      </c>
      <c r="L37">
        <f t="shared" si="4"/>
        <v>4344600</v>
      </c>
      <c r="M37">
        <f t="shared" si="10"/>
        <v>20000</v>
      </c>
      <c r="O37">
        <f t="shared" si="5"/>
        <v>5000</v>
      </c>
      <c r="P37">
        <f t="shared" si="6"/>
        <v>5000</v>
      </c>
    </row>
    <row r="38" spans="6:16" x14ac:dyDescent="0.25">
      <c r="F38" t="s">
        <v>26</v>
      </c>
      <c r="G38">
        <f t="shared" si="11"/>
        <v>4339600</v>
      </c>
      <c r="H38">
        <f t="shared" si="8"/>
        <v>4349600</v>
      </c>
      <c r="I38">
        <f t="shared" si="9"/>
        <v>10000</v>
      </c>
      <c r="K38">
        <f t="shared" si="7"/>
        <v>4334600</v>
      </c>
      <c r="L38">
        <f t="shared" si="4"/>
        <v>4354600</v>
      </c>
      <c r="M38">
        <f t="shared" si="10"/>
        <v>20000</v>
      </c>
      <c r="O38">
        <f t="shared" si="5"/>
        <v>5000</v>
      </c>
      <c r="P38">
        <f t="shared" si="6"/>
        <v>5000</v>
      </c>
    </row>
    <row r="39" spans="6:16" x14ac:dyDescent="0.25">
      <c r="F39" t="s">
        <v>27</v>
      </c>
      <c r="G39">
        <f t="shared" si="11"/>
        <v>4349600</v>
      </c>
      <c r="H39">
        <f t="shared" si="8"/>
        <v>4359600</v>
      </c>
      <c r="I39">
        <f t="shared" si="9"/>
        <v>10000</v>
      </c>
      <c r="K39">
        <f t="shared" si="7"/>
        <v>4344600</v>
      </c>
      <c r="L39">
        <f t="shared" si="4"/>
        <v>4364600</v>
      </c>
      <c r="M39">
        <f t="shared" si="10"/>
        <v>20000</v>
      </c>
      <c r="O39">
        <f t="shared" si="5"/>
        <v>5000</v>
      </c>
      <c r="P39">
        <f t="shared" si="6"/>
        <v>5000</v>
      </c>
    </row>
    <row r="40" spans="6:16" x14ac:dyDescent="0.25">
      <c r="F40" t="s">
        <v>28</v>
      </c>
      <c r="G40">
        <f t="shared" si="11"/>
        <v>4359600</v>
      </c>
      <c r="H40">
        <f t="shared" si="8"/>
        <v>4369600</v>
      </c>
      <c r="I40">
        <f t="shared" si="9"/>
        <v>10000</v>
      </c>
      <c r="K40">
        <f t="shared" si="7"/>
        <v>4354600</v>
      </c>
      <c r="L40">
        <f t="shared" si="4"/>
        <v>4374600</v>
      </c>
      <c r="M40">
        <f t="shared" si="10"/>
        <v>20000</v>
      </c>
      <c r="O40">
        <f t="shared" si="5"/>
        <v>5000</v>
      </c>
      <c r="P40">
        <f t="shared" si="6"/>
        <v>5000</v>
      </c>
    </row>
    <row r="41" spans="6:16" x14ac:dyDescent="0.25">
      <c r="F41" t="s">
        <v>29</v>
      </c>
      <c r="G41">
        <f t="shared" si="11"/>
        <v>4369600</v>
      </c>
      <c r="H41">
        <f t="shared" si="8"/>
        <v>4379600</v>
      </c>
      <c r="I41">
        <f t="shared" si="9"/>
        <v>10000</v>
      </c>
      <c r="K41">
        <f t="shared" si="7"/>
        <v>4364600</v>
      </c>
      <c r="L41">
        <f t="shared" si="4"/>
        <v>4384600</v>
      </c>
      <c r="M41">
        <f t="shared" si="10"/>
        <v>20000</v>
      </c>
      <c r="O41">
        <f t="shared" si="5"/>
        <v>5000</v>
      </c>
      <c r="P41">
        <f t="shared" si="6"/>
        <v>5000</v>
      </c>
    </row>
    <row r="42" spans="6:16" x14ac:dyDescent="0.25">
      <c r="F42" t="s">
        <v>30</v>
      </c>
      <c r="G42">
        <f t="shared" si="11"/>
        <v>4379600</v>
      </c>
      <c r="H42">
        <f t="shared" si="8"/>
        <v>4389600</v>
      </c>
      <c r="I42">
        <f t="shared" si="9"/>
        <v>10000</v>
      </c>
      <c r="K42">
        <f t="shared" si="7"/>
        <v>4374600</v>
      </c>
      <c r="L42">
        <f t="shared" si="4"/>
        <v>4394600</v>
      </c>
      <c r="M42">
        <f t="shared" si="10"/>
        <v>20000</v>
      </c>
      <c r="O42">
        <f t="shared" si="5"/>
        <v>5000</v>
      </c>
      <c r="P42">
        <f t="shared" si="6"/>
        <v>5000</v>
      </c>
    </row>
    <row r="43" spans="6:16" x14ac:dyDescent="0.25">
      <c r="F43" t="s">
        <v>31</v>
      </c>
      <c r="G43">
        <f t="shared" si="11"/>
        <v>4389600</v>
      </c>
      <c r="H43">
        <f t="shared" si="8"/>
        <v>4399600</v>
      </c>
      <c r="I43">
        <f t="shared" si="9"/>
        <v>10000</v>
      </c>
      <c r="K43">
        <f t="shared" si="7"/>
        <v>4384600</v>
      </c>
      <c r="L43">
        <f t="shared" si="4"/>
        <v>4404600</v>
      </c>
      <c r="M43">
        <f t="shared" si="10"/>
        <v>20000</v>
      </c>
      <c r="O43">
        <f t="shared" si="5"/>
        <v>5000</v>
      </c>
      <c r="P43">
        <f t="shared" si="6"/>
        <v>5000</v>
      </c>
    </row>
    <row r="44" spans="6:16" x14ac:dyDescent="0.25">
      <c r="F44" t="s">
        <v>32</v>
      </c>
      <c r="G44">
        <f t="shared" si="11"/>
        <v>4399600</v>
      </c>
      <c r="H44">
        <f t="shared" si="8"/>
        <v>4409600</v>
      </c>
      <c r="I44">
        <f t="shared" si="9"/>
        <v>10000</v>
      </c>
      <c r="K44">
        <f t="shared" si="7"/>
        <v>4394600</v>
      </c>
      <c r="L44">
        <f t="shared" si="4"/>
        <v>4414600</v>
      </c>
      <c r="M44">
        <f t="shared" si="10"/>
        <v>20000</v>
      </c>
      <c r="O44">
        <f t="shared" si="5"/>
        <v>5000</v>
      </c>
      <c r="P44">
        <f t="shared" si="6"/>
        <v>5000</v>
      </c>
    </row>
    <row r="45" spans="6:16" x14ac:dyDescent="0.25">
      <c r="F45" t="s">
        <v>33</v>
      </c>
      <c r="G45">
        <f t="shared" si="11"/>
        <v>4409600</v>
      </c>
      <c r="H45">
        <f t="shared" si="8"/>
        <v>4419600</v>
      </c>
      <c r="I45">
        <f t="shared" si="9"/>
        <v>10000</v>
      </c>
      <c r="K45">
        <f t="shared" si="7"/>
        <v>4404600</v>
      </c>
      <c r="L45">
        <f t="shared" si="4"/>
        <v>4424600</v>
      </c>
      <c r="M45">
        <f t="shared" si="10"/>
        <v>20000</v>
      </c>
      <c r="O45">
        <f t="shared" si="5"/>
        <v>5000</v>
      </c>
      <c r="P45">
        <f t="shared" si="6"/>
        <v>5000</v>
      </c>
    </row>
    <row r="46" spans="6:16" x14ac:dyDescent="0.25">
      <c r="F46" t="s">
        <v>34</v>
      </c>
      <c r="G46">
        <f t="shared" si="11"/>
        <v>4419600</v>
      </c>
      <c r="H46">
        <f t="shared" si="8"/>
        <v>4429600</v>
      </c>
      <c r="I46">
        <f t="shared" si="9"/>
        <v>10000</v>
      </c>
      <c r="K46">
        <f t="shared" si="7"/>
        <v>4414600</v>
      </c>
      <c r="L46">
        <f t="shared" si="4"/>
        <v>4434600</v>
      </c>
      <c r="M46">
        <f t="shared" si="10"/>
        <v>20000</v>
      </c>
      <c r="O46">
        <f t="shared" si="5"/>
        <v>5000</v>
      </c>
      <c r="P46">
        <f t="shared" si="6"/>
        <v>5000</v>
      </c>
    </row>
    <row r="47" spans="6:16" x14ac:dyDescent="0.25">
      <c r="F47" t="s">
        <v>35</v>
      </c>
      <c r="G47">
        <f t="shared" si="11"/>
        <v>4429600</v>
      </c>
      <c r="H47">
        <f t="shared" si="8"/>
        <v>4439600</v>
      </c>
      <c r="I47">
        <f t="shared" si="9"/>
        <v>10000</v>
      </c>
      <c r="K47">
        <f t="shared" si="7"/>
        <v>4424600</v>
      </c>
      <c r="L47">
        <f t="shared" si="4"/>
        <v>4444600</v>
      </c>
      <c r="M47">
        <f t="shared" si="10"/>
        <v>20000</v>
      </c>
      <c r="O47">
        <f t="shared" si="5"/>
        <v>5000</v>
      </c>
      <c r="P47">
        <f t="shared" si="6"/>
        <v>5000</v>
      </c>
    </row>
    <row r="48" spans="6:16" x14ac:dyDescent="0.25">
      <c r="F48" t="s">
        <v>36</v>
      </c>
      <c r="G48">
        <f t="shared" si="11"/>
        <v>4439600</v>
      </c>
      <c r="H48">
        <f t="shared" si="8"/>
        <v>4449600</v>
      </c>
      <c r="I48">
        <f t="shared" si="9"/>
        <v>10000</v>
      </c>
      <c r="K48">
        <f t="shared" si="7"/>
        <v>4434600</v>
      </c>
      <c r="L48">
        <f t="shared" si="4"/>
        <v>4454600</v>
      </c>
      <c r="M48">
        <f t="shared" si="10"/>
        <v>20000</v>
      </c>
      <c r="O48">
        <f t="shared" si="5"/>
        <v>5000</v>
      </c>
      <c r="P48">
        <f t="shared" si="6"/>
        <v>5000</v>
      </c>
    </row>
    <row r="49" spans="6:16" x14ac:dyDescent="0.25">
      <c r="F49" t="s">
        <v>37</v>
      </c>
      <c r="G49">
        <f t="shared" si="11"/>
        <v>4449600</v>
      </c>
      <c r="H49">
        <f t="shared" si="8"/>
        <v>4459600</v>
      </c>
      <c r="I49">
        <f t="shared" si="9"/>
        <v>10000</v>
      </c>
      <c r="K49">
        <f t="shared" si="7"/>
        <v>4444600</v>
      </c>
      <c r="L49">
        <f t="shared" si="4"/>
        <v>4464600</v>
      </c>
      <c r="M49">
        <f t="shared" si="10"/>
        <v>20000</v>
      </c>
      <c r="O49">
        <f t="shared" si="5"/>
        <v>5000</v>
      </c>
      <c r="P49">
        <f t="shared" si="6"/>
        <v>5000</v>
      </c>
    </row>
    <row r="50" spans="6:16" x14ac:dyDescent="0.25">
      <c r="F50" t="s">
        <v>38</v>
      </c>
      <c r="G50">
        <f t="shared" si="11"/>
        <v>4459600</v>
      </c>
      <c r="H50">
        <f t="shared" si="8"/>
        <v>4469600</v>
      </c>
      <c r="I50">
        <f t="shared" si="9"/>
        <v>10000</v>
      </c>
      <c r="K50">
        <f t="shared" si="7"/>
        <v>4454600</v>
      </c>
      <c r="L50">
        <f t="shared" si="4"/>
        <v>4474600</v>
      </c>
      <c r="M50">
        <f t="shared" si="10"/>
        <v>20000</v>
      </c>
      <c r="O50">
        <f t="shared" si="5"/>
        <v>5000</v>
      </c>
      <c r="P50">
        <f t="shared" si="6"/>
        <v>5000</v>
      </c>
    </row>
    <row r="51" spans="6:16" x14ac:dyDescent="0.25">
      <c r="F51" t="s">
        <v>39</v>
      </c>
      <c r="G51">
        <f t="shared" si="11"/>
        <v>4469600</v>
      </c>
      <c r="H51">
        <f t="shared" si="8"/>
        <v>4479600</v>
      </c>
      <c r="I51">
        <f t="shared" si="9"/>
        <v>10000</v>
      </c>
      <c r="K51">
        <f t="shared" si="7"/>
        <v>4464600</v>
      </c>
      <c r="L51">
        <f t="shared" si="4"/>
        <v>4484600</v>
      </c>
      <c r="M51">
        <f t="shared" si="10"/>
        <v>20000</v>
      </c>
      <c r="O51">
        <f t="shared" si="5"/>
        <v>5000</v>
      </c>
      <c r="P51">
        <f t="shared" si="6"/>
        <v>5000</v>
      </c>
    </row>
    <row r="52" spans="6:16" x14ac:dyDescent="0.25">
      <c r="F52" t="s">
        <v>40</v>
      </c>
      <c r="G52">
        <f t="shared" si="11"/>
        <v>4479600</v>
      </c>
      <c r="H52">
        <f t="shared" si="8"/>
        <v>4489600</v>
      </c>
      <c r="I52">
        <f t="shared" si="9"/>
        <v>10000</v>
      </c>
      <c r="K52">
        <f t="shared" si="7"/>
        <v>4474600</v>
      </c>
      <c r="L52">
        <f t="shared" si="4"/>
        <v>4494600</v>
      </c>
      <c r="M52">
        <f t="shared" si="10"/>
        <v>20000</v>
      </c>
      <c r="O52">
        <f t="shared" si="5"/>
        <v>5000</v>
      </c>
      <c r="P52">
        <f t="shared" si="6"/>
        <v>5000</v>
      </c>
    </row>
    <row r="53" spans="6:16" x14ac:dyDescent="0.25">
      <c r="F53" t="s">
        <v>41</v>
      </c>
      <c r="G53">
        <f t="shared" si="11"/>
        <v>4489600</v>
      </c>
      <c r="H53">
        <f t="shared" si="8"/>
        <v>4499600</v>
      </c>
      <c r="I53">
        <f t="shared" si="9"/>
        <v>10000</v>
      </c>
      <c r="K53">
        <f t="shared" si="7"/>
        <v>4484600</v>
      </c>
      <c r="L53">
        <f t="shared" si="4"/>
        <v>4504600</v>
      </c>
      <c r="M53">
        <f t="shared" si="10"/>
        <v>20000</v>
      </c>
      <c r="O53">
        <f t="shared" si="5"/>
        <v>5000</v>
      </c>
      <c r="P53">
        <f t="shared" si="6"/>
        <v>5000</v>
      </c>
    </row>
    <row r="54" spans="6:16" x14ac:dyDescent="0.25">
      <c r="F54" t="s">
        <v>42</v>
      </c>
      <c r="G54">
        <f t="shared" si="11"/>
        <v>4499600</v>
      </c>
      <c r="H54">
        <f t="shared" si="8"/>
        <v>4509600</v>
      </c>
      <c r="I54">
        <f t="shared" si="9"/>
        <v>10000</v>
      </c>
      <c r="K54">
        <f t="shared" si="7"/>
        <v>4494600</v>
      </c>
      <c r="L54">
        <f t="shared" si="4"/>
        <v>4514600</v>
      </c>
      <c r="M54">
        <f t="shared" si="10"/>
        <v>20000</v>
      </c>
      <c r="O54">
        <f t="shared" si="5"/>
        <v>5000</v>
      </c>
      <c r="P54">
        <f t="shared" si="6"/>
        <v>5000</v>
      </c>
    </row>
    <row r="55" spans="6:16" x14ac:dyDescent="0.25">
      <c r="F55" t="s">
        <v>43</v>
      </c>
      <c r="G55">
        <f t="shared" si="11"/>
        <v>4509600</v>
      </c>
      <c r="H55">
        <f t="shared" si="8"/>
        <v>4519600</v>
      </c>
      <c r="I55">
        <f t="shared" si="9"/>
        <v>10000</v>
      </c>
      <c r="K55">
        <f t="shared" si="7"/>
        <v>4504600</v>
      </c>
      <c r="L55">
        <f t="shared" si="4"/>
        <v>4524600</v>
      </c>
      <c r="M55">
        <f t="shared" si="10"/>
        <v>20000</v>
      </c>
      <c r="O55">
        <f t="shared" si="5"/>
        <v>5000</v>
      </c>
      <c r="P55">
        <f t="shared" si="6"/>
        <v>5000</v>
      </c>
    </row>
    <row r="56" spans="6:16" x14ac:dyDescent="0.25">
      <c r="F56" t="s">
        <v>44</v>
      </c>
      <c r="G56">
        <f t="shared" si="11"/>
        <v>4519600</v>
      </c>
      <c r="H56">
        <f t="shared" si="8"/>
        <v>4529600</v>
      </c>
      <c r="I56">
        <f t="shared" si="9"/>
        <v>10000</v>
      </c>
      <c r="K56">
        <f t="shared" si="7"/>
        <v>4514600</v>
      </c>
      <c r="L56">
        <f t="shared" si="4"/>
        <v>4534600</v>
      </c>
      <c r="M56">
        <f t="shared" si="10"/>
        <v>20000</v>
      </c>
      <c r="O56">
        <f t="shared" si="5"/>
        <v>5000</v>
      </c>
      <c r="P56">
        <f t="shared" si="6"/>
        <v>5000</v>
      </c>
    </row>
    <row r="57" spans="6:16" x14ac:dyDescent="0.25">
      <c r="F57" t="s">
        <v>45</v>
      </c>
      <c r="G57">
        <f t="shared" si="11"/>
        <v>4529600</v>
      </c>
      <c r="H57">
        <f t="shared" si="8"/>
        <v>4539600</v>
      </c>
      <c r="I57">
        <f t="shared" si="9"/>
        <v>10000</v>
      </c>
      <c r="K57">
        <f t="shared" si="7"/>
        <v>4524600</v>
      </c>
      <c r="L57">
        <f t="shared" si="4"/>
        <v>4544600</v>
      </c>
      <c r="M57">
        <f t="shared" si="10"/>
        <v>20000</v>
      </c>
      <c r="O57">
        <f t="shared" si="5"/>
        <v>5000</v>
      </c>
      <c r="P57">
        <f t="shared" si="6"/>
        <v>5000</v>
      </c>
    </row>
    <row r="58" spans="6:16" x14ac:dyDescent="0.25">
      <c r="F58" t="s">
        <v>46</v>
      </c>
      <c r="G58">
        <f t="shared" si="11"/>
        <v>4539600</v>
      </c>
      <c r="H58">
        <f t="shared" si="8"/>
        <v>4549600</v>
      </c>
      <c r="I58">
        <f t="shared" si="9"/>
        <v>10000</v>
      </c>
      <c r="K58">
        <f t="shared" si="7"/>
        <v>4534600</v>
      </c>
      <c r="L58">
        <f t="shared" si="4"/>
        <v>4554600</v>
      </c>
      <c r="M58">
        <f t="shared" si="10"/>
        <v>20000</v>
      </c>
      <c r="O58">
        <f t="shared" si="5"/>
        <v>5000</v>
      </c>
      <c r="P58">
        <f t="shared" si="6"/>
        <v>5000</v>
      </c>
    </row>
    <row r="59" spans="6:16" x14ac:dyDescent="0.25">
      <c r="F59" t="s">
        <v>47</v>
      </c>
      <c r="G59">
        <f t="shared" si="11"/>
        <v>4549600</v>
      </c>
      <c r="H59">
        <f t="shared" si="8"/>
        <v>4559600</v>
      </c>
      <c r="I59">
        <f t="shared" si="9"/>
        <v>10000</v>
      </c>
      <c r="K59">
        <f t="shared" si="7"/>
        <v>4544600</v>
      </c>
      <c r="L59">
        <f t="shared" si="4"/>
        <v>4564600</v>
      </c>
      <c r="M59">
        <f t="shared" si="10"/>
        <v>20000</v>
      </c>
      <c r="O59">
        <f t="shared" si="5"/>
        <v>5000</v>
      </c>
      <c r="P59">
        <f t="shared" si="6"/>
        <v>5000</v>
      </c>
    </row>
    <row r="60" spans="6:16" x14ac:dyDescent="0.25">
      <c r="F60" t="s">
        <v>48</v>
      </c>
      <c r="G60">
        <f t="shared" si="11"/>
        <v>4559600</v>
      </c>
      <c r="H60">
        <f t="shared" si="8"/>
        <v>4569600</v>
      </c>
      <c r="I60">
        <f t="shared" si="9"/>
        <v>10000</v>
      </c>
      <c r="K60">
        <f t="shared" si="7"/>
        <v>4554600</v>
      </c>
      <c r="L60">
        <f t="shared" si="4"/>
        <v>4574600</v>
      </c>
      <c r="M60">
        <f t="shared" si="10"/>
        <v>20000</v>
      </c>
      <c r="O60">
        <f t="shared" si="5"/>
        <v>5000</v>
      </c>
      <c r="P60">
        <f t="shared" si="6"/>
        <v>5000</v>
      </c>
    </row>
    <row r="61" spans="6:16" x14ac:dyDescent="0.25">
      <c r="F61" t="s">
        <v>49</v>
      </c>
      <c r="G61">
        <f t="shared" si="11"/>
        <v>4569600</v>
      </c>
      <c r="H61">
        <f t="shared" si="8"/>
        <v>4579600</v>
      </c>
      <c r="I61">
        <f t="shared" si="9"/>
        <v>10000</v>
      </c>
      <c r="K61">
        <f t="shared" si="7"/>
        <v>4564600</v>
      </c>
      <c r="L61">
        <f t="shared" si="4"/>
        <v>4584600</v>
      </c>
      <c r="M61">
        <f t="shared" si="10"/>
        <v>20000</v>
      </c>
      <c r="O61">
        <f t="shared" si="5"/>
        <v>5000</v>
      </c>
      <c r="P61">
        <f t="shared" si="6"/>
        <v>5000</v>
      </c>
    </row>
    <row r="62" spans="6:16" x14ac:dyDescent="0.25">
      <c r="F62" t="s">
        <v>50</v>
      </c>
      <c r="G62">
        <f t="shared" si="11"/>
        <v>4579600</v>
      </c>
      <c r="H62">
        <f t="shared" si="8"/>
        <v>4589600</v>
      </c>
      <c r="I62">
        <f t="shared" si="9"/>
        <v>10000</v>
      </c>
      <c r="K62">
        <f t="shared" si="7"/>
        <v>4574600</v>
      </c>
      <c r="L62">
        <f t="shared" si="4"/>
        <v>4594600</v>
      </c>
      <c r="M62">
        <f t="shared" si="10"/>
        <v>20000</v>
      </c>
      <c r="O62">
        <f t="shared" si="5"/>
        <v>5000</v>
      </c>
      <c r="P62">
        <f t="shared" si="6"/>
        <v>5000</v>
      </c>
    </row>
    <row r="63" spans="6:16" x14ac:dyDescent="0.25">
      <c r="F63" t="s">
        <v>51</v>
      </c>
      <c r="G63">
        <f t="shared" si="11"/>
        <v>4589600</v>
      </c>
      <c r="H63">
        <f t="shared" si="8"/>
        <v>4599600</v>
      </c>
      <c r="I63">
        <f t="shared" si="9"/>
        <v>10000</v>
      </c>
      <c r="K63">
        <f t="shared" si="7"/>
        <v>4584600</v>
      </c>
      <c r="L63">
        <f t="shared" si="4"/>
        <v>4604600</v>
      </c>
      <c r="M63">
        <f t="shared" si="10"/>
        <v>20000</v>
      </c>
      <c r="O63">
        <f t="shared" si="5"/>
        <v>5000</v>
      </c>
      <c r="P63">
        <f t="shared" si="6"/>
        <v>5000</v>
      </c>
    </row>
    <row r="64" spans="6:16" x14ac:dyDescent="0.25">
      <c r="F64" t="s">
        <v>52</v>
      </c>
      <c r="G64">
        <f t="shared" si="11"/>
        <v>4599600</v>
      </c>
      <c r="H64">
        <f t="shared" si="8"/>
        <v>4609600</v>
      </c>
      <c r="I64">
        <f t="shared" si="9"/>
        <v>10000</v>
      </c>
      <c r="K64">
        <f t="shared" si="7"/>
        <v>4594600</v>
      </c>
      <c r="L64">
        <f t="shared" si="4"/>
        <v>4614600</v>
      </c>
      <c r="M64">
        <f t="shared" si="10"/>
        <v>20000</v>
      </c>
      <c r="O64">
        <f t="shared" si="5"/>
        <v>5000</v>
      </c>
      <c r="P64">
        <f t="shared" si="6"/>
        <v>5000</v>
      </c>
    </row>
    <row r="65" spans="6:16" x14ac:dyDescent="0.25">
      <c r="F65" t="s">
        <v>53</v>
      </c>
      <c r="G65">
        <f t="shared" si="11"/>
        <v>4609600</v>
      </c>
      <c r="H65">
        <f t="shared" si="8"/>
        <v>4619600</v>
      </c>
      <c r="I65">
        <f t="shared" si="9"/>
        <v>10000</v>
      </c>
      <c r="K65">
        <f t="shared" si="7"/>
        <v>4604600</v>
      </c>
      <c r="L65">
        <f t="shared" si="4"/>
        <v>4624600</v>
      </c>
      <c r="M65">
        <f t="shared" si="10"/>
        <v>20000</v>
      </c>
      <c r="O65">
        <f t="shared" si="5"/>
        <v>5000</v>
      </c>
      <c r="P65">
        <f t="shared" si="6"/>
        <v>5000</v>
      </c>
    </row>
    <row r="66" spans="6:16" x14ac:dyDescent="0.25">
      <c r="F66" t="s">
        <v>54</v>
      </c>
      <c r="G66">
        <f t="shared" si="11"/>
        <v>4619600</v>
      </c>
      <c r="H66">
        <f t="shared" ref="H66:H89" si="12">G66+$B$4</f>
        <v>4629600</v>
      </c>
      <c r="I66">
        <f t="shared" ref="I66:I90" si="13">H66-G66</f>
        <v>10000</v>
      </c>
      <c r="K66">
        <f t="shared" si="7"/>
        <v>4614600</v>
      </c>
      <c r="L66">
        <f t="shared" si="4"/>
        <v>4634600</v>
      </c>
      <c r="M66">
        <f t="shared" ref="M66:M90" si="14">L66-K66</f>
        <v>20000</v>
      </c>
      <c r="O66">
        <f t="shared" si="5"/>
        <v>5000</v>
      </c>
      <c r="P66">
        <f t="shared" si="6"/>
        <v>5000</v>
      </c>
    </row>
    <row r="67" spans="6:16" x14ac:dyDescent="0.25">
      <c r="F67" t="s">
        <v>55</v>
      </c>
      <c r="G67">
        <f t="shared" ref="G67:G90" si="15">H66</f>
        <v>4629600</v>
      </c>
      <c r="H67">
        <f t="shared" si="12"/>
        <v>4639600</v>
      </c>
      <c r="I67">
        <f t="shared" si="13"/>
        <v>10000</v>
      </c>
      <c r="K67">
        <f t="shared" si="7"/>
        <v>4624600</v>
      </c>
      <c r="L67">
        <f t="shared" ref="L67:L89" si="16">H67+$B$6</f>
        <v>4644600</v>
      </c>
      <c r="M67">
        <f t="shared" si="14"/>
        <v>20000</v>
      </c>
      <c r="O67">
        <f t="shared" ref="O67:O90" si="17">G67-K67</f>
        <v>5000</v>
      </c>
      <c r="P67">
        <f t="shared" ref="P67:P90" si="18">L67-H67</f>
        <v>5000</v>
      </c>
    </row>
    <row r="68" spans="6:16" x14ac:dyDescent="0.25">
      <c r="F68" t="s">
        <v>56</v>
      </c>
      <c r="G68">
        <f t="shared" si="15"/>
        <v>4639600</v>
      </c>
      <c r="H68">
        <f t="shared" si="12"/>
        <v>4649600</v>
      </c>
      <c r="I68">
        <f t="shared" si="13"/>
        <v>10000</v>
      </c>
      <c r="K68">
        <f t="shared" ref="K68:K90" si="19">G68-$B$6</f>
        <v>4634600</v>
      </c>
      <c r="L68">
        <f t="shared" si="16"/>
        <v>4654600</v>
      </c>
      <c r="M68">
        <f t="shared" si="14"/>
        <v>20000</v>
      </c>
      <c r="O68">
        <f t="shared" si="17"/>
        <v>5000</v>
      </c>
      <c r="P68">
        <f t="shared" si="18"/>
        <v>5000</v>
      </c>
    </row>
    <row r="69" spans="6:16" x14ac:dyDescent="0.25">
      <c r="F69" t="s">
        <v>57</v>
      </c>
      <c r="G69">
        <f t="shared" si="15"/>
        <v>4649600</v>
      </c>
      <c r="H69">
        <f t="shared" si="12"/>
        <v>4659600</v>
      </c>
      <c r="I69">
        <f t="shared" si="13"/>
        <v>10000</v>
      </c>
      <c r="K69">
        <f t="shared" si="19"/>
        <v>4644600</v>
      </c>
      <c r="L69">
        <f t="shared" si="16"/>
        <v>4664600</v>
      </c>
      <c r="M69">
        <f t="shared" si="14"/>
        <v>20000</v>
      </c>
      <c r="O69">
        <f t="shared" si="17"/>
        <v>5000</v>
      </c>
      <c r="P69">
        <f t="shared" si="18"/>
        <v>5000</v>
      </c>
    </row>
    <row r="70" spans="6:16" x14ac:dyDescent="0.25">
      <c r="F70" t="s">
        <v>58</v>
      </c>
      <c r="G70">
        <f t="shared" si="15"/>
        <v>4659600</v>
      </c>
      <c r="H70">
        <f t="shared" si="12"/>
        <v>4669600</v>
      </c>
      <c r="I70">
        <f t="shared" si="13"/>
        <v>10000</v>
      </c>
      <c r="K70">
        <f t="shared" si="19"/>
        <v>4654600</v>
      </c>
      <c r="L70">
        <f t="shared" si="16"/>
        <v>4674600</v>
      </c>
      <c r="M70">
        <f t="shared" si="14"/>
        <v>20000</v>
      </c>
      <c r="O70">
        <f t="shared" si="17"/>
        <v>5000</v>
      </c>
      <c r="P70">
        <f t="shared" si="18"/>
        <v>5000</v>
      </c>
    </row>
    <row r="71" spans="6:16" x14ac:dyDescent="0.25">
      <c r="F71" t="s">
        <v>59</v>
      </c>
      <c r="G71">
        <f t="shared" si="15"/>
        <v>4669600</v>
      </c>
      <c r="H71">
        <f t="shared" si="12"/>
        <v>4679600</v>
      </c>
      <c r="I71">
        <f t="shared" si="13"/>
        <v>10000</v>
      </c>
      <c r="K71">
        <f t="shared" si="19"/>
        <v>4664600</v>
      </c>
      <c r="L71">
        <f t="shared" si="16"/>
        <v>4684600</v>
      </c>
      <c r="M71">
        <f t="shared" si="14"/>
        <v>20000</v>
      </c>
      <c r="O71">
        <f t="shared" si="17"/>
        <v>5000</v>
      </c>
      <c r="P71">
        <f t="shared" si="18"/>
        <v>5000</v>
      </c>
    </row>
    <row r="72" spans="6:16" x14ac:dyDescent="0.25">
      <c r="F72" t="s">
        <v>60</v>
      </c>
      <c r="G72">
        <f t="shared" si="15"/>
        <v>4679600</v>
      </c>
      <c r="H72">
        <f t="shared" si="12"/>
        <v>4689600</v>
      </c>
      <c r="I72">
        <f t="shared" si="13"/>
        <v>10000</v>
      </c>
      <c r="K72">
        <f t="shared" si="19"/>
        <v>4674600</v>
      </c>
      <c r="L72">
        <f t="shared" si="16"/>
        <v>4694600</v>
      </c>
      <c r="M72">
        <f t="shared" si="14"/>
        <v>20000</v>
      </c>
      <c r="O72">
        <f t="shared" si="17"/>
        <v>5000</v>
      </c>
      <c r="P72">
        <f t="shared" si="18"/>
        <v>5000</v>
      </c>
    </row>
    <row r="73" spans="6:16" x14ac:dyDescent="0.25">
      <c r="F73" t="s">
        <v>61</v>
      </c>
      <c r="G73">
        <f t="shared" si="15"/>
        <v>4689600</v>
      </c>
      <c r="H73">
        <f t="shared" si="12"/>
        <v>4699600</v>
      </c>
      <c r="I73">
        <f t="shared" si="13"/>
        <v>10000</v>
      </c>
      <c r="K73">
        <f t="shared" si="19"/>
        <v>4684600</v>
      </c>
      <c r="L73">
        <f t="shared" si="16"/>
        <v>4704600</v>
      </c>
      <c r="M73">
        <f t="shared" si="14"/>
        <v>20000</v>
      </c>
      <c r="O73">
        <f t="shared" si="17"/>
        <v>5000</v>
      </c>
      <c r="P73">
        <f t="shared" si="18"/>
        <v>5000</v>
      </c>
    </row>
    <row r="74" spans="6:16" x14ac:dyDescent="0.25">
      <c r="F74" t="s">
        <v>62</v>
      </c>
      <c r="G74">
        <f t="shared" si="15"/>
        <v>4699600</v>
      </c>
      <c r="H74">
        <f t="shared" si="12"/>
        <v>4709600</v>
      </c>
      <c r="I74">
        <f t="shared" si="13"/>
        <v>10000</v>
      </c>
      <c r="K74">
        <f t="shared" si="19"/>
        <v>4694600</v>
      </c>
      <c r="L74">
        <f t="shared" si="16"/>
        <v>4714600</v>
      </c>
      <c r="M74">
        <f t="shared" si="14"/>
        <v>20000</v>
      </c>
      <c r="O74">
        <f t="shared" si="17"/>
        <v>5000</v>
      </c>
      <c r="P74">
        <f t="shared" si="18"/>
        <v>5000</v>
      </c>
    </row>
    <row r="75" spans="6:16" x14ac:dyDescent="0.25">
      <c r="F75" t="s">
        <v>63</v>
      </c>
      <c r="G75">
        <f t="shared" si="15"/>
        <v>4709600</v>
      </c>
      <c r="H75">
        <f t="shared" si="12"/>
        <v>4719600</v>
      </c>
      <c r="I75">
        <f t="shared" si="13"/>
        <v>10000</v>
      </c>
      <c r="K75">
        <f t="shared" si="19"/>
        <v>4704600</v>
      </c>
      <c r="L75">
        <f t="shared" si="16"/>
        <v>4724600</v>
      </c>
      <c r="M75">
        <f t="shared" si="14"/>
        <v>20000</v>
      </c>
      <c r="O75">
        <f t="shared" si="17"/>
        <v>5000</v>
      </c>
      <c r="P75">
        <f t="shared" si="18"/>
        <v>5000</v>
      </c>
    </row>
    <row r="76" spans="6:16" x14ac:dyDescent="0.25">
      <c r="F76" t="s">
        <v>64</v>
      </c>
      <c r="G76">
        <f t="shared" si="15"/>
        <v>4719600</v>
      </c>
      <c r="H76">
        <f t="shared" si="12"/>
        <v>4729600</v>
      </c>
      <c r="I76">
        <f t="shared" si="13"/>
        <v>10000</v>
      </c>
      <c r="K76">
        <f t="shared" si="19"/>
        <v>4714600</v>
      </c>
      <c r="L76">
        <f t="shared" si="16"/>
        <v>4734600</v>
      </c>
      <c r="M76">
        <f t="shared" si="14"/>
        <v>20000</v>
      </c>
      <c r="O76">
        <f t="shared" si="17"/>
        <v>5000</v>
      </c>
      <c r="P76">
        <f t="shared" si="18"/>
        <v>5000</v>
      </c>
    </row>
    <row r="77" spans="6:16" x14ac:dyDescent="0.25">
      <c r="F77" t="s">
        <v>65</v>
      </c>
      <c r="G77">
        <f t="shared" si="15"/>
        <v>4729600</v>
      </c>
      <c r="H77">
        <f t="shared" si="12"/>
        <v>4739600</v>
      </c>
      <c r="I77">
        <f t="shared" si="13"/>
        <v>10000</v>
      </c>
      <c r="K77">
        <f t="shared" si="19"/>
        <v>4724600</v>
      </c>
      <c r="L77">
        <f t="shared" si="16"/>
        <v>4744600</v>
      </c>
      <c r="M77">
        <f t="shared" si="14"/>
        <v>20000</v>
      </c>
      <c r="O77">
        <f t="shared" si="17"/>
        <v>5000</v>
      </c>
      <c r="P77">
        <f t="shared" si="18"/>
        <v>5000</v>
      </c>
    </row>
    <row r="78" spans="6:16" x14ac:dyDescent="0.25">
      <c r="F78" t="s">
        <v>66</v>
      </c>
      <c r="G78">
        <f t="shared" si="15"/>
        <v>4739600</v>
      </c>
      <c r="H78">
        <f t="shared" si="12"/>
        <v>4749600</v>
      </c>
      <c r="I78">
        <f t="shared" si="13"/>
        <v>10000</v>
      </c>
      <c r="K78">
        <f t="shared" si="19"/>
        <v>4734600</v>
      </c>
      <c r="L78">
        <f t="shared" si="16"/>
        <v>4754600</v>
      </c>
      <c r="M78">
        <f t="shared" si="14"/>
        <v>20000</v>
      </c>
      <c r="O78">
        <f t="shared" si="17"/>
        <v>5000</v>
      </c>
      <c r="P78">
        <f t="shared" si="18"/>
        <v>5000</v>
      </c>
    </row>
    <row r="79" spans="6:16" x14ac:dyDescent="0.25">
      <c r="F79" t="s">
        <v>67</v>
      </c>
      <c r="G79">
        <f t="shared" si="15"/>
        <v>4749600</v>
      </c>
      <c r="H79">
        <f t="shared" si="12"/>
        <v>4759600</v>
      </c>
      <c r="I79">
        <f t="shared" si="13"/>
        <v>10000</v>
      </c>
      <c r="K79">
        <f t="shared" si="19"/>
        <v>4744600</v>
      </c>
      <c r="L79">
        <f t="shared" si="16"/>
        <v>4764600</v>
      </c>
      <c r="M79">
        <f t="shared" si="14"/>
        <v>20000</v>
      </c>
      <c r="O79">
        <f t="shared" si="17"/>
        <v>5000</v>
      </c>
      <c r="P79">
        <f t="shared" si="18"/>
        <v>5000</v>
      </c>
    </row>
    <row r="80" spans="6:16" x14ac:dyDescent="0.25">
      <c r="F80" t="s">
        <v>68</v>
      </c>
      <c r="G80">
        <f t="shared" si="15"/>
        <v>4759600</v>
      </c>
      <c r="H80">
        <f t="shared" si="12"/>
        <v>4769600</v>
      </c>
      <c r="I80">
        <f t="shared" si="13"/>
        <v>10000</v>
      </c>
      <c r="K80">
        <f t="shared" si="19"/>
        <v>4754600</v>
      </c>
      <c r="L80">
        <f t="shared" si="16"/>
        <v>4774600</v>
      </c>
      <c r="M80">
        <f t="shared" si="14"/>
        <v>20000</v>
      </c>
      <c r="O80">
        <f t="shared" si="17"/>
        <v>5000</v>
      </c>
      <c r="P80">
        <f t="shared" si="18"/>
        <v>5000</v>
      </c>
    </row>
    <row r="81" spans="6:16" x14ac:dyDescent="0.25">
      <c r="F81" t="s">
        <v>69</v>
      </c>
      <c r="G81">
        <f t="shared" si="15"/>
        <v>4769600</v>
      </c>
      <c r="H81">
        <f t="shared" si="12"/>
        <v>4779600</v>
      </c>
      <c r="I81">
        <f t="shared" si="13"/>
        <v>10000</v>
      </c>
      <c r="K81">
        <f t="shared" si="19"/>
        <v>4764600</v>
      </c>
      <c r="L81">
        <f t="shared" si="16"/>
        <v>4784600</v>
      </c>
      <c r="M81">
        <f t="shared" si="14"/>
        <v>20000</v>
      </c>
      <c r="O81">
        <f t="shared" si="17"/>
        <v>5000</v>
      </c>
      <c r="P81">
        <f t="shared" si="18"/>
        <v>5000</v>
      </c>
    </row>
    <row r="82" spans="6:16" x14ac:dyDescent="0.25">
      <c r="F82" t="s">
        <v>70</v>
      </c>
      <c r="G82">
        <f t="shared" si="15"/>
        <v>4779600</v>
      </c>
      <c r="H82">
        <f t="shared" si="12"/>
        <v>4789600</v>
      </c>
      <c r="I82">
        <f t="shared" si="13"/>
        <v>10000</v>
      </c>
      <c r="K82">
        <f t="shared" si="19"/>
        <v>4774600</v>
      </c>
      <c r="L82">
        <f t="shared" si="16"/>
        <v>4794600</v>
      </c>
      <c r="M82">
        <f t="shared" si="14"/>
        <v>20000</v>
      </c>
      <c r="O82">
        <f t="shared" si="17"/>
        <v>5000</v>
      </c>
      <c r="P82">
        <f t="shared" si="18"/>
        <v>5000</v>
      </c>
    </row>
    <row r="83" spans="6:16" x14ac:dyDescent="0.25">
      <c r="F83" t="s">
        <v>71</v>
      </c>
      <c r="G83">
        <f t="shared" si="15"/>
        <v>4789600</v>
      </c>
      <c r="H83">
        <f t="shared" si="12"/>
        <v>4799600</v>
      </c>
      <c r="I83">
        <f t="shared" si="13"/>
        <v>10000</v>
      </c>
      <c r="K83">
        <f t="shared" si="19"/>
        <v>4784600</v>
      </c>
      <c r="L83">
        <f t="shared" si="16"/>
        <v>4804600</v>
      </c>
      <c r="M83">
        <f t="shared" si="14"/>
        <v>20000</v>
      </c>
      <c r="O83">
        <f t="shared" si="17"/>
        <v>5000</v>
      </c>
      <c r="P83">
        <f t="shared" si="18"/>
        <v>5000</v>
      </c>
    </row>
    <row r="84" spans="6:16" x14ac:dyDescent="0.25">
      <c r="F84" t="s">
        <v>72</v>
      </c>
      <c r="G84">
        <f t="shared" si="15"/>
        <v>4799600</v>
      </c>
      <c r="H84">
        <f t="shared" si="12"/>
        <v>4809600</v>
      </c>
      <c r="I84">
        <f t="shared" si="13"/>
        <v>10000</v>
      </c>
      <c r="K84">
        <f t="shared" si="19"/>
        <v>4794600</v>
      </c>
      <c r="L84">
        <f t="shared" si="16"/>
        <v>4814600</v>
      </c>
      <c r="M84">
        <f t="shared" si="14"/>
        <v>20000</v>
      </c>
      <c r="O84">
        <f t="shared" si="17"/>
        <v>5000</v>
      </c>
      <c r="P84">
        <f t="shared" si="18"/>
        <v>5000</v>
      </c>
    </row>
    <row r="85" spans="6:16" x14ac:dyDescent="0.25">
      <c r="F85" t="s">
        <v>73</v>
      </c>
      <c r="G85">
        <f t="shared" si="15"/>
        <v>4809600</v>
      </c>
      <c r="H85">
        <f t="shared" si="12"/>
        <v>4819600</v>
      </c>
      <c r="I85">
        <f t="shared" si="13"/>
        <v>10000</v>
      </c>
      <c r="K85">
        <f t="shared" si="19"/>
        <v>4804600</v>
      </c>
      <c r="L85">
        <f t="shared" si="16"/>
        <v>4824600</v>
      </c>
      <c r="M85">
        <f t="shared" si="14"/>
        <v>20000</v>
      </c>
      <c r="O85">
        <f t="shared" si="17"/>
        <v>5000</v>
      </c>
      <c r="P85">
        <f t="shared" si="18"/>
        <v>5000</v>
      </c>
    </row>
    <row r="86" spans="6:16" x14ac:dyDescent="0.25">
      <c r="F86" t="s">
        <v>74</v>
      </c>
      <c r="G86">
        <f t="shared" si="15"/>
        <v>4819600</v>
      </c>
      <c r="H86">
        <f t="shared" si="12"/>
        <v>4829600</v>
      </c>
      <c r="I86">
        <f t="shared" si="13"/>
        <v>10000</v>
      </c>
      <c r="K86">
        <f t="shared" si="19"/>
        <v>4814600</v>
      </c>
      <c r="L86">
        <f t="shared" si="16"/>
        <v>4834600</v>
      </c>
      <c r="M86">
        <f t="shared" si="14"/>
        <v>20000</v>
      </c>
      <c r="O86">
        <f t="shared" si="17"/>
        <v>5000</v>
      </c>
      <c r="P86">
        <f t="shared" si="18"/>
        <v>5000</v>
      </c>
    </row>
    <row r="87" spans="6:16" x14ac:dyDescent="0.25">
      <c r="F87" t="s">
        <v>75</v>
      </c>
      <c r="G87">
        <f t="shared" si="15"/>
        <v>4829600</v>
      </c>
      <c r="H87">
        <f t="shared" si="12"/>
        <v>4839600</v>
      </c>
      <c r="I87">
        <f t="shared" si="13"/>
        <v>10000</v>
      </c>
      <c r="K87">
        <f t="shared" si="19"/>
        <v>4824600</v>
      </c>
      <c r="L87">
        <f t="shared" si="16"/>
        <v>4844600</v>
      </c>
      <c r="M87">
        <f t="shared" si="14"/>
        <v>20000</v>
      </c>
      <c r="O87">
        <f t="shared" si="17"/>
        <v>5000</v>
      </c>
      <c r="P87">
        <f t="shared" si="18"/>
        <v>5000</v>
      </c>
    </row>
    <row r="88" spans="6:16" x14ac:dyDescent="0.25">
      <c r="F88" t="s">
        <v>76</v>
      </c>
      <c r="G88">
        <f t="shared" si="15"/>
        <v>4839600</v>
      </c>
      <c r="H88">
        <f t="shared" si="12"/>
        <v>4849600</v>
      </c>
      <c r="I88">
        <f t="shared" si="13"/>
        <v>10000</v>
      </c>
      <c r="K88">
        <f t="shared" si="19"/>
        <v>4834600</v>
      </c>
      <c r="L88">
        <f t="shared" si="16"/>
        <v>4854600</v>
      </c>
      <c r="M88">
        <f t="shared" si="14"/>
        <v>20000</v>
      </c>
      <c r="O88">
        <f t="shared" si="17"/>
        <v>5000</v>
      </c>
      <c r="P88">
        <f t="shared" si="18"/>
        <v>5000</v>
      </c>
    </row>
    <row r="89" spans="6:16" x14ac:dyDescent="0.25">
      <c r="F89" t="s">
        <v>77</v>
      </c>
      <c r="G89">
        <f t="shared" si="15"/>
        <v>4849600</v>
      </c>
      <c r="H89">
        <f t="shared" si="12"/>
        <v>4859600</v>
      </c>
      <c r="I89">
        <f t="shared" si="13"/>
        <v>10000</v>
      </c>
      <c r="K89">
        <f t="shared" si="19"/>
        <v>4844600</v>
      </c>
      <c r="L89">
        <f t="shared" si="16"/>
        <v>4864600</v>
      </c>
      <c r="M89">
        <f t="shared" si="14"/>
        <v>20000</v>
      </c>
      <c r="O89">
        <f t="shared" si="17"/>
        <v>5000</v>
      </c>
      <c r="P89">
        <f t="shared" si="18"/>
        <v>5000</v>
      </c>
    </row>
    <row r="90" spans="6:16" x14ac:dyDescent="0.25">
      <c r="F90" t="s">
        <v>78</v>
      </c>
      <c r="G90">
        <f t="shared" si="15"/>
        <v>4859600</v>
      </c>
      <c r="H90" s="3">
        <f>B1</f>
        <v>4864800</v>
      </c>
      <c r="I90">
        <f t="shared" si="13"/>
        <v>5200</v>
      </c>
      <c r="K90">
        <f t="shared" si="19"/>
        <v>4854600</v>
      </c>
      <c r="L90" s="3">
        <f>H90</f>
        <v>4864800</v>
      </c>
      <c r="M90">
        <f t="shared" si="14"/>
        <v>10200</v>
      </c>
      <c r="O90">
        <f t="shared" si="17"/>
        <v>5000</v>
      </c>
      <c r="P90" s="3">
        <f t="shared" si="18"/>
        <v>0</v>
      </c>
    </row>
  </sheetData>
  <mergeCells count="1">
    <mergeCell ref="O1:P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"/>
  <sheetViews>
    <sheetView zoomScaleNormal="100" workbookViewId="0">
      <selection activeCell="A8" sqref="A8"/>
    </sheetView>
  </sheetViews>
  <sheetFormatPr baseColWidth="10" defaultRowHeight="15" x14ac:dyDescent="0.25"/>
  <cols>
    <col min="1" max="1" width="19.5703125" bestFit="1" customWidth="1"/>
    <col min="2" max="2" width="8" bestFit="1" customWidth="1"/>
    <col min="3" max="4" width="6.7109375" customWidth="1"/>
    <col min="5" max="5" width="3.7109375" bestFit="1" customWidth="1"/>
    <col min="6" max="7" width="8" bestFit="1" customWidth="1"/>
    <col min="8" max="8" width="15.7109375" bestFit="1" customWidth="1"/>
    <col min="9" max="9" width="6.7109375" customWidth="1"/>
    <col min="10" max="10" width="16.7109375" bestFit="1" customWidth="1"/>
    <col min="11" max="11" width="17" bestFit="1" customWidth="1"/>
    <col min="12" max="12" width="26" bestFit="1" customWidth="1"/>
    <col min="13" max="13" width="6.7109375" customWidth="1"/>
    <col min="14" max="15" width="5" bestFit="1" customWidth="1"/>
  </cols>
  <sheetData>
    <row r="1" spans="1:15" x14ac:dyDescent="0.25">
      <c r="A1" s="6" t="s">
        <v>96</v>
      </c>
      <c r="B1" s="3">
        <v>1034000</v>
      </c>
      <c r="F1" s="6" t="s">
        <v>97</v>
      </c>
      <c r="G1" s="6" t="s">
        <v>96</v>
      </c>
      <c r="H1" s="6" t="s">
        <v>98</v>
      </c>
      <c r="J1" s="7" t="s">
        <v>106</v>
      </c>
      <c r="K1" s="7" t="s">
        <v>107</v>
      </c>
      <c r="L1" s="6" t="s">
        <v>105</v>
      </c>
      <c r="N1" s="8" t="s">
        <v>95</v>
      </c>
      <c r="O1" s="8"/>
    </row>
    <row r="2" spans="1:15" x14ac:dyDescent="0.25">
      <c r="A2" s="6" t="s">
        <v>97</v>
      </c>
      <c r="B2" s="4">
        <v>-74200</v>
      </c>
      <c r="E2" t="s">
        <v>79</v>
      </c>
      <c r="F2" s="4">
        <f>B2</f>
        <v>-74200</v>
      </c>
      <c r="G2">
        <v>0</v>
      </c>
      <c r="H2">
        <f t="shared" ref="H2:H7" si="0">G2-F2</f>
        <v>74200</v>
      </c>
      <c r="J2" s="4">
        <f>F2</f>
        <v>-74200</v>
      </c>
      <c r="K2">
        <f>G2+B5</f>
        <v>5000</v>
      </c>
      <c r="L2">
        <f t="shared" ref="L2:L7" si="1">K2-J2</f>
        <v>79200</v>
      </c>
      <c r="N2" s="4">
        <f>F2-J2</f>
        <v>0</v>
      </c>
      <c r="O2">
        <f>K2-G2</f>
        <v>5000</v>
      </c>
    </row>
    <row r="3" spans="1:15" x14ac:dyDescent="0.25">
      <c r="A3" s="6" t="s">
        <v>95</v>
      </c>
      <c r="B3">
        <f>B1-B2</f>
        <v>1108200</v>
      </c>
      <c r="E3" t="s">
        <v>80</v>
      </c>
      <c r="F3">
        <f>G2</f>
        <v>0</v>
      </c>
      <c r="G3">
        <f>F3+B4</f>
        <v>250000</v>
      </c>
      <c r="H3">
        <f t="shared" si="0"/>
        <v>250000</v>
      </c>
      <c r="J3">
        <f>F3-B5</f>
        <v>-5000</v>
      </c>
      <c r="K3">
        <f>G3+B5</f>
        <v>255000</v>
      </c>
      <c r="L3">
        <f t="shared" si="1"/>
        <v>260000</v>
      </c>
      <c r="N3">
        <f t="shared" ref="N3:N7" si="2">F3-J3</f>
        <v>5000</v>
      </c>
      <c r="O3">
        <f t="shared" ref="O3:O7" si="3">K3-G3</f>
        <v>5000</v>
      </c>
    </row>
    <row r="4" spans="1:15" x14ac:dyDescent="0.25">
      <c r="A4" s="6" t="s">
        <v>98</v>
      </c>
      <c r="B4" s="1">
        <f>250*1000</f>
        <v>250000</v>
      </c>
      <c r="E4" t="s">
        <v>81</v>
      </c>
      <c r="F4">
        <f t="shared" ref="F4:F5" si="4">G3</f>
        <v>250000</v>
      </c>
      <c r="G4">
        <f>F4+B4</f>
        <v>500000</v>
      </c>
      <c r="H4">
        <f t="shared" si="0"/>
        <v>250000</v>
      </c>
      <c r="J4">
        <f>F4-B5</f>
        <v>245000</v>
      </c>
      <c r="K4">
        <f>G4+B5</f>
        <v>505000</v>
      </c>
      <c r="L4">
        <f t="shared" si="1"/>
        <v>260000</v>
      </c>
      <c r="N4">
        <f t="shared" si="2"/>
        <v>5000</v>
      </c>
      <c r="O4">
        <f t="shared" si="3"/>
        <v>5000</v>
      </c>
    </row>
    <row r="5" spans="1:15" x14ac:dyDescent="0.25">
      <c r="A5" s="6" t="s">
        <v>101</v>
      </c>
      <c r="B5">
        <v>5000</v>
      </c>
      <c r="C5" s="5"/>
      <c r="D5" s="2"/>
      <c r="E5" t="s">
        <v>82</v>
      </c>
      <c r="F5">
        <f t="shared" si="4"/>
        <v>500000</v>
      </c>
      <c r="G5">
        <f>F5+B4</f>
        <v>750000</v>
      </c>
      <c r="H5">
        <f t="shared" si="0"/>
        <v>250000</v>
      </c>
      <c r="J5">
        <f>F5-B5</f>
        <v>495000</v>
      </c>
      <c r="K5">
        <f>G5+B5</f>
        <v>755000</v>
      </c>
      <c r="L5">
        <f t="shared" si="1"/>
        <v>260000</v>
      </c>
      <c r="N5">
        <f t="shared" si="2"/>
        <v>5000</v>
      </c>
      <c r="O5">
        <f t="shared" si="3"/>
        <v>5000</v>
      </c>
    </row>
    <row r="6" spans="1:15" x14ac:dyDescent="0.25">
      <c r="C6" s="5"/>
      <c r="D6" s="2"/>
      <c r="E6" t="s">
        <v>83</v>
      </c>
      <c r="F6">
        <f>G5</f>
        <v>750000</v>
      </c>
      <c r="G6">
        <f>F6+B4</f>
        <v>1000000</v>
      </c>
      <c r="H6">
        <f t="shared" si="0"/>
        <v>250000</v>
      </c>
      <c r="J6">
        <f>F6-B5</f>
        <v>745000</v>
      </c>
      <c r="K6">
        <f>G6+B5</f>
        <v>1005000</v>
      </c>
      <c r="L6">
        <f t="shared" si="1"/>
        <v>260000</v>
      </c>
      <c r="N6">
        <f t="shared" si="2"/>
        <v>5000</v>
      </c>
      <c r="O6">
        <f t="shared" si="3"/>
        <v>5000</v>
      </c>
    </row>
    <row r="7" spans="1:15" x14ac:dyDescent="0.25">
      <c r="E7" t="s">
        <v>84</v>
      </c>
      <c r="F7">
        <f>G6</f>
        <v>1000000</v>
      </c>
      <c r="G7" s="3">
        <f>B1</f>
        <v>1034000</v>
      </c>
      <c r="H7">
        <f t="shared" si="0"/>
        <v>34000</v>
      </c>
      <c r="J7">
        <f>F7-B5</f>
        <v>995000</v>
      </c>
      <c r="K7" s="3">
        <f>G7</f>
        <v>1034000</v>
      </c>
      <c r="L7">
        <f t="shared" si="1"/>
        <v>39000</v>
      </c>
      <c r="N7">
        <f t="shared" si="2"/>
        <v>5000</v>
      </c>
      <c r="O7" s="3">
        <f t="shared" si="3"/>
        <v>0</v>
      </c>
    </row>
  </sheetData>
  <mergeCells count="1">
    <mergeCell ref="N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Y</vt:lpstr>
      <vt:lpstr>X</vt:lpstr>
    </vt:vector>
  </TitlesOfParts>
  <Company>UAB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Author</cp:lastModifiedBy>
  <dcterms:created xsi:type="dcterms:W3CDTF">2020-11-09T08:18:09Z</dcterms:created>
  <dcterms:modified xsi:type="dcterms:W3CDTF">2025-08-25T12:32:01Z</dcterms:modified>
</cp:coreProperties>
</file>