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E:\WEB\SR_DEM\"/>
    </mc:Choice>
  </mc:AlternateContent>
  <xr:revisionPtr revIDLastSave="0" documentId="13_ncr:1_{26C70446-492B-4E41-886E-6B855A40D3D7}" xr6:coauthVersionLast="47" xr6:coauthVersionMax="47" xr10:uidLastSave="{00000000-0000-0000-0000-000000000000}"/>
  <bookViews>
    <workbookView xWindow="11955" yWindow="1035" windowWidth="22395" windowHeight="14610" xr2:uid="{00000000-000D-0000-FFFF-FFFF00000000}"/>
  </bookViews>
  <sheets>
    <sheet name="Y" sheetId="4" r:id="rId1"/>
    <sheet name="X" sheetId="3" r:id="rId2"/>
  </sheets>
  <definedNames>
    <definedName name="_xlnm._FilterDatabase" localSheetId="0" hidden="1">Y!$F$1:$I$1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3" l="1"/>
  <c r="G2" i="4" l="1"/>
  <c r="B3" i="4"/>
  <c r="B4" i="4"/>
  <c r="H90" i="4"/>
  <c r="H2" i="4" l="1"/>
  <c r="B5" i="4"/>
  <c r="C5" i="4" s="1"/>
  <c r="G3" i="4" l="1"/>
  <c r="H3" i="4" s="1"/>
  <c r="I2" i="4"/>
  <c r="I3" i="4" l="1"/>
  <c r="G4" i="4"/>
  <c r="H4" i="4" l="1"/>
  <c r="I4" i="4" l="1"/>
  <c r="G5" i="4"/>
  <c r="H5" i="4" l="1"/>
  <c r="G7" i="3"/>
  <c r="B4" i="3"/>
  <c r="G3" i="3" s="1"/>
  <c r="I5" i="4" l="1"/>
  <c r="G6" i="4"/>
  <c r="F2" i="3"/>
  <c r="B3" i="3"/>
  <c r="H6" i="4" l="1"/>
  <c r="H2" i="3"/>
  <c r="F4" i="3"/>
  <c r="G4" i="3" s="1"/>
  <c r="I6" i="4" l="1"/>
  <c r="G7" i="4"/>
  <c r="H3" i="3"/>
  <c r="H7" i="4" l="1"/>
  <c r="F5" i="3"/>
  <c r="G5" i="3" s="1"/>
  <c r="F6" i="3" s="1"/>
  <c r="G6" i="3" s="1"/>
  <c r="H4" i="3"/>
  <c r="F7" i="3" l="1"/>
  <c r="H6" i="3"/>
  <c r="I7" i="4"/>
  <c r="G8" i="4"/>
  <c r="H5" i="3"/>
  <c r="H8" i="4" l="1"/>
  <c r="H7" i="3"/>
  <c r="I8" i="4" l="1"/>
  <c r="G9" i="4"/>
  <c r="H9" i="4" l="1"/>
  <c r="I9" i="4" l="1"/>
  <c r="G10" i="4"/>
  <c r="H10" i="4" l="1"/>
  <c r="G11" i="4" l="1"/>
  <c r="I10" i="4"/>
  <c r="H11" i="4" l="1"/>
  <c r="I11" i="4" l="1"/>
  <c r="G12" i="4"/>
  <c r="H12" i="4" l="1"/>
  <c r="G13" i="4" l="1"/>
  <c r="I12" i="4"/>
  <c r="H13" i="4" l="1"/>
  <c r="I13" i="4" l="1"/>
  <c r="G14" i="4"/>
  <c r="H14" i="4" l="1"/>
  <c r="G15" i="4" l="1"/>
  <c r="I14" i="4"/>
  <c r="H15" i="4" l="1"/>
  <c r="I15" i="4" l="1"/>
  <c r="G16" i="4"/>
  <c r="H16" i="4" l="1"/>
  <c r="I16" i="4" l="1"/>
  <c r="G17" i="4"/>
  <c r="H17" i="4" l="1"/>
  <c r="I17" i="4" l="1"/>
  <c r="G18" i="4"/>
  <c r="H18" i="4" l="1"/>
  <c r="G19" i="4" l="1"/>
  <c r="I18" i="4"/>
  <c r="H19" i="4" l="1"/>
  <c r="I19" i="4" l="1"/>
  <c r="G20" i="4"/>
  <c r="H20" i="4" l="1"/>
  <c r="G21" i="4" l="1"/>
  <c r="I20" i="4"/>
  <c r="H21" i="4" l="1"/>
  <c r="I21" i="4" l="1"/>
  <c r="G22" i="4"/>
  <c r="H22" i="4" l="1"/>
  <c r="I22" i="4" l="1"/>
  <c r="G23" i="4"/>
  <c r="H23" i="4" l="1"/>
  <c r="I23" i="4" l="1"/>
  <c r="G24" i="4"/>
  <c r="H24" i="4" l="1"/>
  <c r="I24" i="4" l="1"/>
  <c r="G25" i="4"/>
  <c r="H25" i="4" l="1"/>
  <c r="I25" i="4" l="1"/>
  <c r="G26" i="4"/>
  <c r="H26" i="4" l="1"/>
  <c r="G27" i="4" l="1"/>
  <c r="I26" i="4"/>
  <c r="H27" i="4" l="1"/>
  <c r="I27" i="4" l="1"/>
  <c r="G28" i="4"/>
  <c r="H28" i="4" l="1"/>
  <c r="G29" i="4" l="1"/>
  <c r="I28" i="4"/>
  <c r="H29" i="4" l="1"/>
  <c r="I29" i="4" l="1"/>
  <c r="G30" i="4"/>
  <c r="H30" i="4" l="1"/>
  <c r="G31" i="4" l="1"/>
  <c r="I30" i="4"/>
  <c r="H31" i="4" l="1"/>
  <c r="I31" i="4" l="1"/>
  <c r="G32" i="4"/>
  <c r="H32" i="4" l="1"/>
  <c r="I32" i="4" l="1"/>
  <c r="G33" i="4"/>
  <c r="H33" i="4" l="1"/>
  <c r="I33" i="4" l="1"/>
  <c r="G34" i="4"/>
  <c r="H34" i="4" l="1"/>
  <c r="G35" i="4" l="1"/>
  <c r="I34" i="4"/>
  <c r="H35" i="4" l="1"/>
  <c r="I35" i="4" l="1"/>
  <c r="G36" i="4"/>
  <c r="H36" i="4" l="1"/>
  <c r="G37" i="4" l="1"/>
  <c r="I36" i="4"/>
  <c r="H37" i="4" l="1"/>
  <c r="I37" i="4" l="1"/>
  <c r="G38" i="4"/>
  <c r="H38" i="4" l="1"/>
  <c r="I38" i="4" l="1"/>
  <c r="G39" i="4"/>
  <c r="H39" i="4" l="1"/>
  <c r="I39" i="4" l="1"/>
  <c r="G40" i="4"/>
  <c r="H40" i="4" l="1"/>
  <c r="I40" i="4" l="1"/>
  <c r="G41" i="4"/>
  <c r="H41" i="4" l="1"/>
  <c r="I41" i="4" l="1"/>
  <c r="G42" i="4"/>
  <c r="H42" i="4" l="1"/>
  <c r="G43" i="4" l="1"/>
  <c r="I42" i="4"/>
  <c r="H43" i="4" l="1"/>
  <c r="I43" i="4" l="1"/>
  <c r="G44" i="4"/>
  <c r="H44" i="4" l="1"/>
  <c r="G45" i="4" l="1"/>
  <c r="I44" i="4"/>
  <c r="H45" i="4" l="1"/>
  <c r="I45" i="4" l="1"/>
  <c r="G46" i="4"/>
  <c r="H46" i="4" l="1"/>
  <c r="G47" i="4" l="1"/>
  <c r="I46" i="4"/>
  <c r="H47" i="4" l="1"/>
  <c r="I47" i="4" l="1"/>
  <c r="G48" i="4"/>
  <c r="H48" i="4" l="1"/>
  <c r="I48" i="4" l="1"/>
  <c r="G49" i="4"/>
  <c r="H49" i="4" l="1"/>
  <c r="I49" i="4" l="1"/>
  <c r="G50" i="4"/>
  <c r="H50" i="4" l="1"/>
  <c r="G51" i="4" l="1"/>
  <c r="I50" i="4"/>
  <c r="H51" i="4" l="1"/>
  <c r="I51" i="4" l="1"/>
  <c r="G52" i="4"/>
  <c r="H52" i="4" l="1"/>
  <c r="G53" i="4" l="1"/>
  <c r="I52" i="4"/>
  <c r="H53" i="4" l="1"/>
  <c r="I53" i="4" l="1"/>
  <c r="G54" i="4"/>
  <c r="H54" i="4" l="1"/>
  <c r="I54" i="4" l="1"/>
  <c r="G55" i="4"/>
  <c r="H55" i="4" l="1"/>
  <c r="I55" i="4" l="1"/>
  <c r="G56" i="4"/>
  <c r="H56" i="4" l="1"/>
  <c r="I56" i="4" l="1"/>
  <c r="G57" i="4"/>
  <c r="H57" i="4" l="1"/>
  <c r="I57" i="4" l="1"/>
  <c r="G58" i="4"/>
  <c r="H58" i="4" l="1"/>
  <c r="I58" i="4" l="1"/>
  <c r="G59" i="4"/>
  <c r="H59" i="4" l="1"/>
  <c r="I59" i="4" l="1"/>
  <c r="G60" i="4"/>
  <c r="H60" i="4" l="1"/>
  <c r="I60" i="4" l="1"/>
  <c r="G61" i="4"/>
  <c r="H61" i="4" l="1"/>
  <c r="G62" i="4" l="1"/>
  <c r="I61" i="4"/>
  <c r="H62" i="4" l="1"/>
  <c r="I62" i="4" l="1"/>
  <c r="G63" i="4"/>
  <c r="H63" i="4" l="1"/>
  <c r="I63" i="4" l="1"/>
  <c r="G64" i="4"/>
  <c r="H64" i="4" l="1"/>
  <c r="I64" i="4" l="1"/>
  <c r="G65" i="4"/>
  <c r="H65" i="4" l="1"/>
  <c r="G66" i="4" l="1"/>
  <c r="I65" i="4"/>
  <c r="H66" i="4" l="1"/>
  <c r="I66" i="4" l="1"/>
  <c r="G67" i="4"/>
  <c r="H67" i="4" l="1"/>
  <c r="I67" i="4" l="1"/>
  <c r="G68" i="4"/>
  <c r="H68" i="4" l="1"/>
  <c r="I68" i="4" l="1"/>
  <c r="G69" i="4"/>
  <c r="H69" i="4" l="1"/>
  <c r="G70" i="4" l="1"/>
  <c r="I69" i="4"/>
  <c r="H70" i="4" l="1"/>
  <c r="I70" i="4" l="1"/>
  <c r="G71" i="4"/>
  <c r="H71" i="4" l="1"/>
  <c r="I71" i="4" l="1"/>
  <c r="G72" i="4"/>
  <c r="H72" i="4" l="1"/>
  <c r="I72" i="4" l="1"/>
  <c r="G73" i="4"/>
  <c r="H73" i="4" l="1"/>
  <c r="G74" i="4" l="1"/>
  <c r="I73" i="4"/>
  <c r="H74" i="4" l="1"/>
  <c r="G75" i="4" l="1"/>
  <c r="I74" i="4"/>
  <c r="H75" i="4" l="1"/>
  <c r="G76" i="4" l="1"/>
  <c r="I75" i="4"/>
  <c r="H76" i="4" l="1"/>
  <c r="G77" i="4" l="1"/>
  <c r="I76" i="4"/>
  <c r="H77" i="4" l="1"/>
  <c r="I77" i="4" l="1"/>
  <c r="G78" i="4"/>
  <c r="H78" i="4" l="1"/>
  <c r="I78" i="4" l="1"/>
  <c r="G79" i="4"/>
  <c r="H79" i="4" l="1"/>
  <c r="I79" i="4" l="1"/>
  <c r="G80" i="4"/>
  <c r="H80" i="4" l="1"/>
  <c r="I80" i="4" l="1"/>
  <c r="G81" i="4"/>
  <c r="H81" i="4" l="1"/>
  <c r="G82" i="4" l="1"/>
  <c r="I81" i="4"/>
  <c r="H82" i="4" l="1"/>
  <c r="G83" i="4" l="1"/>
  <c r="I82" i="4"/>
  <c r="H83" i="4" l="1"/>
  <c r="G84" i="4" l="1"/>
  <c r="I83" i="4"/>
  <c r="H84" i="4" l="1"/>
  <c r="G85" i="4" l="1"/>
  <c r="I84" i="4"/>
  <c r="H85" i="4" l="1"/>
  <c r="I85" i="4" l="1"/>
  <c r="G86" i="4"/>
  <c r="H86" i="4" l="1"/>
  <c r="I86" i="4" l="1"/>
  <c r="G87" i="4"/>
  <c r="H87" i="4" l="1"/>
  <c r="I87" i="4" l="1"/>
  <c r="G88" i="4"/>
  <c r="H88" i="4" l="1"/>
  <c r="G89" i="4" l="1"/>
  <c r="I88" i="4"/>
  <c r="H89" i="4" l="1"/>
  <c r="I89" i="4" l="1"/>
  <c r="G90" i="4"/>
  <c r="I90" i="4" l="1"/>
</calcChain>
</file>

<file path=xl/sharedStrings.xml><?xml version="1.0" encoding="utf-8"?>
<sst xmlns="http://schemas.openxmlformats.org/spreadsheetml/2006/main" count="110" uniqueCount="102">
  <si>
    <t>f10</t>
  </si>
  <si>
    <t>f11</t>
  </si>
  <si>
    <t>f16</t>
  </si>
  <si>
    <t>f15</t>
  </si>
  <si>
    <t>f14</t>
  </si>
  <si>
    <t>f13</t>
  </si>
  <si>
    <t>f12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</si>
  <si>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</si>
  <si>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</si>
  <si>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</si>
  <si>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</si>
  <si>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</si>
  <si>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</si>
  <si>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</si>
  <si>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</si>
  <si>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</si>
  <si>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</si>
  <si>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</si>
  <si>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</si>
  <si>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</si>
  <si>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</si>
  <si>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</si>
  <si>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</si>
  <si>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</si>
  <si>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</si>
  <si>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</si>
  <si>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</si>
  <si>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</si>
  <si>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</si>
  <si>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</si>
  <si>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</si>
  <si>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</si>
  <si>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</si>
  <si>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</si>
  <si>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</si>
  <si>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</si>
  <si>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</si>
  <si>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</si>
  <si>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</si>
  <si>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</si>
  <si>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</si>
  <si>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</si>
  <si>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</si>
  <si>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</si>
  <si>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</si>
  <si>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</si>
  <si>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</si>
  <si>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</si>
  <si>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</si>
  <si>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</si>
  <si>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</si>
  <si>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f61</t>
  </si>
  <si>
    <t>f62</t>
  </si>
  <si>
    <t>f63</t>
  </si>
  <si>
    <t>f64</t>
  </si>
  <si>
    <t>f65</t>
  </si>
  <si>
    <t>f66</t>
  </si>
  <si>
    <t>f67</t>
  </si>
  <si>
    <t>f68</t>
  </si>
  <si>
    <t>f69</t>
  </si>
  <si>
    <t>f70</t>
  </si>
  <si>
    <t>f71</t>
  </si>
  <si>
    <t>f72</t>
  </si>
  <si>
    <t>f73</t>
  </si>
  <si>
    <t>f74</t>
  </si>
  <si>
    <t>f75</t>
  </si>
  <si>
    <t>f76</t>
  </si>
  <si>
    <t>f77</t>
  </si>
  <si>
    <t>f78</t>
  </si>
  <si>
    <t>f79</t>
  </si>
  <si>
    <t>f80</t>
  </si>
  <si>
    <t>f81</t>
  </si>
  <si>
    <t>f82</t>
  </si>
  <si>
    <t>f83</t>
  </si>
  <si>
    <t>f84</t>
  </si>
  <si>
    <t>f85</t>
  </si>
  <si>
    <t>f86</t>
  </si>
  <si>
    <t>f87</t>
  </si>
  <si>
    <t>f88</t>
  </si>
  <si>
    <t>t00</t>
  </si>
  <si>
    <t>t01</t>
  </si>
  <si>
    <t>t02</t>
  </si>
  <si>
    <t>t03</t>
  </si>
  <si>
    <t>t04</t>
  </si>
  <si>
    <t>t05</t>
  </si>
  <si>
    <t>f09</t>
  </si>
  <si>
    <t>f08</t>
  </si>
  <si>
    <t>f07</t>
  </si>
  <si>
    <t>f06</t>
  </si>
  <si>
    <t>f05</t>
  </si>
  <si>
    <t>f04</t>
  </si>
  <si>
    <t>f03</t>
  </si>
  <si>
    <t>f02</t>
  </si>
  <si>
    <t>f01</t>
  </si>
  <si>
    <t>f00</t>
  </si>
  <si>
    <t>diff</t>
  </si>
  <si>
    <t>X_max</t>
  </si>
  <si>
    <t>X_min</t>
  </si>
  <si>
    <t>tile_size_metres</t>
  </si>
  <si>
    <t>Y_max</t>
  </si>
  <si>
    <t>Y_min</t>
  </si>
  <si>
    <t>n_tiles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</si>
</sst>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/>
    <xf numFmtId="0" fontId="0" fillId="2" borderId="0" xfId="0" applyFill="1"/>
    <xf numFmtId="0" fontId="0" fillId="3" borderId="0" xfId="0" applyFill="1"/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15.7109375" bestFit="1" customWidth="1"/>
    <col min="2" max="2" width="8" bestFit="1" customWidth="1"/>
    <col min="3" max="3" width="5.5703125" bestFit="1" customWidth="1"/>
    <col min="4" max="5" width="6.7109375" customWidth="1"/>
    <col min="6" max="6" width="3.7109375" bestFit="1" customWidth="1"/>
    <col min="7" max="8" width="8" bestFit="1" customWidth="1"/>
    <col min="9" max="9" width="15.7109375" bestFit="1" customWidth="1"/>
    <col min="10" max="10" width="13.7109375" customWidth="1"/>
  </cols>
  <sheetData>
    <row r="1" spans="1:9" x14ac:dyDescent="0.25">
      <c r="A1" s="6" t="s">
        <v>99</v>
      </c>
      <c r="B1" s="3">
        <v>4864800</v>
      </c>
      <c r="G1" s="6" t="s">
        <v>100</v>
      </c>
      <c r="H1" s="6" t="s">
        <v>99</v>
      </c>
      <c r="I1" s="6" t="s">
        <v>98</v>
      </c>
    </row>
    <row r="2" spans="1:9" x14ac:dyDescent="0.25">
      <c r="A2" s="6" t="s">
        <v>100</v>
      </c>
      <c r="B2" s="4">
        <v>3979600</v>
      </c>
      <c r="F2" t="s">
        <v>94</v>
      </c>
      <c r="G2" s="4">
        <f>B2</f>
        <v>3979600</v>
      </c>
      <c r="H2">
        <f t="shared" ref="H2:H33" si="0">G2+$B$4</f>
        <v>3989600</v>
      </c>
      <c r="I2">
        <f t="shared" ref="I2:I33" si="1">H2-G2</f>
        <v>10000</v>
      </c>
    </row>
    <row r="3" spans="1:9" x14ac:dyDescent="0.25">
      <c r="A3" s="6" t="s">
        <v>95</v>
      </c>
      <c r="B3">
        <f>B1-B2</f>
        <v>885200</v>
      </c>
      <c r="F3" t="s">
        <v>93</v>
      </c>
      <c r="G3">
        <f t="shared" ref="G3:G34" si="2">H2</f>
        <v>3989600</v>
      </c>
      <c r="H3">
        <f t="shared" si="0"/>
        <v>3999600</v>
      </c>
      <c r="I3">
        <f t="shared" si="1"/>
        <v>10000</v>
      </c>
    </row>
    <row r="4" spans="1:9" x14ac:dyDescent="0.25">
      <c r="A4" s="6" t="s">
        <v>98</v>
      </c>
      <c r="B4" s="1">
        <f>10*1000</f>
        <v>10000</v>
      </c>
      <c r="F4" t="s">
        <v>92</v>
      </c>
      <c r="G4">
        <f t="shared" si="2"/>
        <v>3999600</v>
      </c>
      <c r="H4">
        <f t="shared" si="0"/>
        <v>4009600</v>
      </c>
      <c r="I4">
        <f t="shared" si="1"/>
        <v>10000</v>
      </c>
    </row>
    <row r="5" spans="1:9" x14ac:dyDescent="0.25">
      <c r="A5" s="6" t="s">
        <v>101</v>
      </c>
      <c r="B5" s="5">
        <f>B3/B4</f>
        <v>88.52</v>
      </c>
      <c r="C5" s="5">
        <f>ROUNDUP(B5,0)</f>
        <v>89</v>
      </c>
      <c r="D5" s="5"/>
      <c r="E5" s="2"/>
      <c r="F5" t="s">
        <v>91</v>
      </c>
      <c r="G5">
        <f t="shared" si="2"/>
        <v>4009600</v>
      </c>
      <c r="H5">
        <f t="shared" si="0"/>
        <v>4019600</v>
      </c>
      <c r="I5">
        <f t="shared" si="1"/>
        <v>10000</v>
      </c>
    </row>
    <row r="6" spans="1:9" x14ac:dyDescent="0.25">
      <c r="F6" t="s">
        <v>90</v>
      </c>
      <c r="G6">
        <f t="shared" si="2"/>
        <v>4019600</v>
      </c>
      <c r="H6">
        <f t="shared" si="0"/>
        <v>4029600</v>
      </c>
      <c r="I6">
        <f t="shared" si="1"/>
        <v>10000</v>
      </c>
    </row>
    <row r="7" spans="1:9" x14ac:dyDescent="0.25">
      <c r="F7" t="s">
        <v>89</v>
      </c>
      <c r="G7">
        <f t="shared" si="2"/>
        <v>4029600</v>
      </c>
      <c r="H7">
        <f t="shared" si="0"/>
        <v>4039600</v>
      </c>
      <c r="I7">
        <f t="shared" si="1"/>
        <v>10000</v>
      </c>
    </row>
    <row r="8" spans="1:9" x14ac:dyDescent="0.25">
      <c r="F8" t="s">
        <v>88</v>
      </c>
      <c r="G8">
        <f t="shared" si="2"/>
        <v>4039600</v>
      </c>
      <c r="H8">
        <f t="shared" si="0"/>
        <v>4049600</v>
      </c>
      <c r="I8">
        <f t="shared" si="1"/>
        <v>10000</v>
      </c>
    </row>
    <row r="9" spans="1:9" x14ac:dyDescent="0.25">
      <c r="F9" t="s">
        <v>87</v>
      </c>
      <c r="G9">
        <f t="shared" si="2"/>
        <v>4049600</v>
      </c>
      <c r="H9">
        <f t="shared" si="0"/>
        <v>4059600</v>
      </c>
      <c r="I9">
        <f t="shared" si="1"/>
        <v>10000</v>
      </c>
    </row>
    <row r="10" spans="1:9" x14ac:dyDescent="0.25">
      <c r="F10" t="s">
        <v>86</v>
      </c>
      <c r="G10">
        <f t="shared" si="2"/>
        <v>4059600</v>
      </c>
      <c r="H10">
        <f t="shared" si="0"/>
        <v>4069600</v>
      </c>
      <c r="I10">
        <f t="shared" si="1"/>
        <v>10000</v>
      </c>
    </row>
    <row r="11" spans="1:9" x14ac:dyDescent="0.25">
      <c r="F11" t="s">
        <v>85</v>
      </c>
      <c r="G11">
        <f t="shared" si="2"/>
        <v>4069600</v>
      </c>
      <c r="H11">
        <f t="shared" si="0"/>
        <v>4079600</v>
      </c>
      <c r="I11">
        <f t="shared" si="1"/>
        <v>10000</v>
      </c>
    </row>
    <row r="12" spans="1:9" x14ac:dyDescent="0.25">
      <c r="F12" t="s">
        <v>0</v>
      </c>
      <c r="G12">
        <f t="shared" si="2"/>
        <v>4079600</v>
      </c>
      <c r="H12">
        <f t="shared" si="0"/>
        <v>4089600</v>
      </c>
      <c r="I12">
        <f t="shared" si="1"/>
        <v>10000</v>
      </c>
    </row>
    <row r="13" spans="1:9" x14ac:dyDescent="0.25">
      <c r="F13" t="s">
        <v>1</v>
      </c>
      <c r="G13">
        <f t="shared" si="2"/>
        <v>4089600</v>
      </c>
      <c r="H13">
        <f t="shared" si="0"/>
        <v>4099600</v>
      </c>
      <c r="I13">
        <f t="shared" si="1"/>
        <v>10000</v>
      </c>
    </row>
    <row r="14" spans="1:9" x14ac:dyDescent="0.25">
      <c r="F14" t="s">
        <v>6</v>
      </c>
      <c r="G14">
        <f t="shared" si="2"/>
        <v>4099600</v>
      </c>
      <c r="H14">
        <f t="shared" si="0"/>
        <v>4109600</v>
      </c>
      <c r="I14">
        <f t="shared" si="1"/>
        <v>10000</v>
      </c>
    </row>
    <row r="15" spans="1:9" x14ac:dyDescent="0.25">
      <c r="F15" t="s">
        <v>5</v>
      </c>
      <c r="G15">
        <f t="shared" si="2"/>
        <v>4109600</v>
      </c>
      <c r="H15">
        <f t="shared" si="0"/>
        <v>4119600</v>
      </c>
      <c r="I15">
        <f t="shared" si="1"/>
        <v>10000</v>
      </c>
    </row>
    <row r="16" spans="1:9" x14ac:dyDescent="0.25">
      <c r="F16" t="s">
        <v>4</v>
      </c>
      <c r="G16">
        <f t="shared" si="2"/>
        <v>4119600</v>
      </c>
      <c r="H16">
        <f t="shared" si="0"/>
        <v>4129600</v>
      </c>
      <c r="I16">
        <f t="shared" si="1"/>
        <v>10000</v>
      </c>
    </row>
    <row r="17" spans="6:9" x14ac:dyDescent="0.25">
      <c r="F17" t="s">
        <v>3</v>
      </c>
      <c r="G17">
        <f t="shared" si="2"/>
        <v>4129600</v>
      </c>
      <c r="H17">
        <f t="shared" si="0"/>
        <v>4139600</v>
      </c>
      <c r="I17">
        <f t="shared" si="1"/>
        <v>10000</v>
      </c>
    </row>
    <row r="18" spans="6:9" x14ac:dyDescent="0.25">
      <c r="F18" t="s">
        <v>2</v>
      </c>
      <c r="G18">
        <f t="shared" si="2"/>
        <v>4139600</v>
      </c>
      <c r="H18">
        <f t="shared" si="0"/>
        <v>4149600</v>
      </c>
      <c r="I18">
        <f t="shared" si="1"/>
        <v>10000</v>
      </c>
    </row>
    <row r="19" spans="6:9" x14ac:dyDescent="0.25">
      <c r="F19" t="s">
        <v>7</v>
      </c>
      <c r="G19">
        <f t="shared" si="2"/>
        <v>4149600</v>
      </c>
      <c r="H19">
        <f t="shared" si="0"/>
        <v>4159600</v>
      </c>
      <c r="I19">
        <f t="shared" si="1"/>
        <v>10000</v>
      </c>
    </row>
    <row r="20" spans="6:9" x14ac:dyDescent="0.25">
      <c r="F20" t="s">
        <v>8</v>
      </c>
      <c r="G20">
        <f t="shared" si="2"/>
        <v>4159600</v>
      </c>
      <c r="H20">
        <f t="shared" si="0"/>
        <v>4169600</v>
      </c>
      <c r="I20">
        <f t="shared" si="1"/>
        <v>10000</v>
      </c>
    </row>
    <row r="21" spans="6:9" x14ac:dyDescent="0.25">
      <c r="F21" t="s">
        <v>9</v>
      </c>
      <c r="G21">
        <f t="shared" si="2"/>
        <v>4169600</v>
      </c>
      <c r="H21">
        <f t="shared" si="0"/>
        <v>4179600</v>
      </c>
      <c r="I21">
        <f t="shared" si="1"/>
        <v>10000</v>
      </c>
    </row>
    <row r="22" spans="6:9" x14ac:dyDescent="0.25">
      <c r="F22" t="s">
        <v>10</v>
      </c>
      <c r="G22">
        <f t="shared" si="2"/>
        <v>4179600</v>
      </c>
      <c r="H22">
        <f t="shared" si="0"/>
        <v>4189600</v>
      </c>
      <c r="I22">
        <f t="shared" si="1"/>
        <v>10000</v>
      </c>
    </row>
    <row r="23" spans="6:9" x14ac:dyDescent="0.25">
      <c r="F23" t="s">
        <v>11</v>
      </c>
      <c r="G23">
        <f t="shared" si="2"/>
        <v>4189600</v>
      </c>
      <c r="H23">
        <f t="shared" si="0"/>
        <v>4199600</v>
      </c>
      <c r="I23">
        <f t="shared" si="1"/>
        <v>10000</v>
      </c>
    </row>
    <row r="24" spans="6:9" x14ac:dyDescent="0.25">
      <c r="F24" t="s">
        <v>12</v>
      </c>
      <c r="G24">
        <f t="shared" si="2"/>
        <v>4199600</v>
      </c>
      <c r="H24">
        <f t="shared" si="0"/>
        <v>4209600</v>
      </c>
      <c r="I24">
        <f t="shared" si="1"/>
        <v>10000</v>
      </c>
    </row>
    <row r="25" spans="6:9" x14ac:dyDescent="0.25">
      <c r="F25" t="s">
        <v>13</v>
      </c>
      <c r="G25">
        <f t="shared" si="2"/>
        <v>4209600</v>
      </c>
      <c r="H25">
        <f t="shared" si="0"/>
        <v>4219600</v>
      </c>
      <c r="I25">
        <f t="shared" si="1"/>
        <v>10000</v>
      </c>
    </row>
    <row r="26" spans="6:9" x14ac:dyDescent="0.25">
      <c r="F26" t="s">
        <v>14</v>
      </c>
      <c r="G26">
        <f t="shared" si="2"/>
        <v>4219600</v>
      </c>
      <c r="H26">
        <f t="shared" si="0"/>
        <v>4229600</v>
      </c>
      <c r="I26">
        <f t="shared" si="1"/>
        <v>10000</v>
      </c>
    </row>
    <row r="27" spans="6:9" x14ac:dyDescent="0.25">
      <c r="F27" t="s">
        <v>15</v>
      </c>
      <c r="G27">
        <f t="shared" si="2"/>
        <v>4229600</v>
      </c>
      <c r="H27">
        <f t="shared" si="0"/>
        <v>4239600</v>
      </c>
      <c r="I27">
        <f t="shared" si="1"/>
        <v>10000</v>
      </c>
    </row>
    <row r="28" spans="6:9" x14ac:dyDescent="0.25">
      <c r="F28" t="s">
        <v>16</v>
      </c>
      <c r="G28">
        <f t="shared" si="2"/>
        <v>4239600</v>
      </c>
      <c r="H28">
        <f t="shared" si="0"/>
        <v>4249600</v>
      </c>
      <c r="I28">
        <f t="shared" si="1"/>
        <v>10000</v>
      </c>
    </row>
    <row r="29" spans="6:9" x14ac:dyDescent="0.25">
      <c r="F29" t="s">
        <v>17</v>
      </c>
      <c r="G29">
        <f t="shared" si="2"/>
        <v>4249600</v>
      </c>
      <c r="H29">
        <f t="shared" si="0"/>
        <v>4259600</v>
      </c>
      <c r="I29">
        <f t="shared" si="1"/>
        <v>10000</v>
      </c>
    </row>
    <row r="30" spans="6:9" x14ac:dyDescent="0.25">
      <c r="F30" t="s">
        <v>18</v>
      </c>
      <c r="G30">
        <f t="shared" si="2"/>
        <v>4259600</v>
      </c>
      <c r="H30">
        <f t="shared" si="0"/>
        <v>4269600</v>
      </c>
      <c r="I30">
        <f t="shared" si="1"/>
        <v>10000</v>
      </c>
    </row>
    <row r="31" spans="6:9" x14ac:dyDescent="0.25">
      <c r="F31" t="s">
        <v>19</v>
      </c>
      <c r="G31">
        <f t="shared" si="2"/>
        <v>4269600</v>
      </c>
      <c r="H31">
        <f t="shared" si="0"/>
        <v>4279600</v>
      </c>
      <c r="I31">
        <f t="shared" si="1"/>
        <v>10000</v>
      </c>
    </row>
    <row r="32" spans="6:9" x14ac:dyDescent="0.25">
      <c r="F32" t="s">
        <v>20</v>
      </c>
      <c r="G32">
        <f t="shared" si="2"/>
        <v>4279600</v>
      </c>
      <c r="H32">
        <f t="shared" si="0"/>
        <v>4289600</v>
      </c>
      <c r="I32">
        <f t="shared" si="1"/>
        <v>10000</v>
      </c>
    </row>
    <row r="33" spans="6:9" x14ac:dyDescent="0.25">
      <c r="F33" t="s">
        <v>21</v>
      </c>
      <c r="G33">
        <f t="shared" si="2"/>
        <v>4289600</v>
      </c>
      <c r="H33">
        <f t="shared" si="0"/>
        <v>4299600</v>
      </c>
      <c r="I33">
        <f t="shared" si="1"/>
        <v>10000</v>
      </c>
    </row>
    <row r="34" spans="6:9" x14ac:dyDescent="0.25">
      <c r="F34" t="s">
        <v>22</v>
      </c>
      <c r="G34">
        <f t="shared" si="2"/>
        <v>4299600</v>
      </c>
      <c r="H34">
        <f t="shared" ref="H34:H65" si="3">G34+$B$4</f>
        <v>4309600</v>
      </c>
      <c r="I34">
        <f t="shared" ref="I34:I65" si="4">H34-G34</f>
        <v>10000</v>
      </c>
    </row>
    <row r="35" spans="6:9" x14ac:dyDescent="0.25">
      <c r="F35" t="s">
        <v>23</v>
      </c>
      <c r="G35">
        <f t="shared" ref="G35:G66" si="5">H34</f>
        <v>4309600</v>
      </c>
      <c r="H35">
        <f t="shared" si="3"/>
        <v>4319600</v>
      </c>
      <c r="I35">
        <f t="shared" si="4"/>
        <v>10000</v>
      </c>
    </row>
    <row r="36" spans="6:9" x14ac:dyDescent="0.25">
      <c r="F36" t="s">
        <v>24</v>
      </c>
      <c r="G36">
        <f t="shared" si="5"/>
        <v>4319600</v>
      </c>
      <c r="H36">
        <f t="shared" si="3"/>
        <v>4329600</v>
      </c>
      <c r="I36">
        <f t="shared" si="4"/>
        <v>10000</v>
      </c>
    </row>
    <row r="37" spans="6:9" x14ac:dyDescent="0.25">
      <c r="F37" t="s">
        <v>25</v>
      </c>
      <c r="G37">
        <f t="shared" si="5"/>
        <v>4329600</v>
      </c>
      <c r="H37">
        <f t="shared" si="3"/>
        <v>4339600</v>
      </c>
      <c r="I37">
        <f t="shared" si="4"/>
        <v>10000</v>
      </c>
    </row>
    <row r="38" spans="6:9" x14ac:dyDescent="0.25">
      <c r="F38" t="s">
        <v>26</v>
      </c>
      <c r="G38">
        <f t="shared" si="5"/>
        <v>4339600</v>
      </c>
      <c r="H38">
        <f t="shared" si="3"/>
        <v>4349600</v>
      </c>
      <c r="I38">
        <f t="shared" si="4"/>
        <v>10000</v>
      </c>
    </row>
    <row r="39" spans="6:9" x14ac:dyDescent="0.25">
      <c r="F39" t="s">
        <v>27</v>
      </c>
      <c r="G39">
        <f t="shared" si="5"/>
        <v>4349600</v>
      </c>
      <c r="H39">
        <f t="shared" si="3"/>
        <v>4359600</v>
      </c>
      <c r="I39">
        <f t="shared" si="4"/>
        <v>10000</v>
      </c>
    </row>
    <row r="40" spans="6:9" x14ac:dyDescent="0.25">
      <c r="F40" t="s">
        <v>28</v>
      </c>
      <c r="G40">
        <f t="shared" si="5"/>
        <v>4359600</v>
      </c>
      <c r="H40">
        <f t="shared" si="3"/>
        <v>4369600</v>
      </c>
      <c r="I40">
        <f t="shared" si="4"/>
        <v>10000</v>
      </c>
    </row>
    <row r="41" spans="6:9" x14ac:dyDescent="0.25">
      <c r="F41" t="s">
        <v>29</v>
      </c>
      <c r="G41">
        <f t="shared" si="5"/>
        <v>4369600</v>
      </c>
      <c r="H41">
        <f t="shared" si="3"/>
        <v>4379600</v>
      </c>
      <c r="I41">
        <f t="shared" si="4"/>
        <v>10000</v>
      </c>
    </row>
    <row r="42" spans="6:9" x14ac:dyDescent="0.25">
      <c r="F42" t="s">
        <v>30</v>
      </c>
      <c r="G42">
        <f t="shared" si="5"/>
        <v>4379600</v>
      </c>
      <c r="H42">
        <f t="shared" si="3"/>
        <v>4389600</v>
      </c>
      <c r="I42">
        <f t="shared" si="4"/>
        <v>10000</v>
      </c>
    </row>
    <row r="43" spans="6:9" x14ac:dyDescent="0.25">
      <c r="F43" t="s">
        <v>31</v>
      </c>
      <c r="G43">
        <f t="shared" si="5"/>
        <v>4389600</v>
      </c>
      <c r="H43">
        <f t="shared" si="3"/>
        <v>4399600</v>
      </c>
      <c r="I43">
        <f t="shared" si="4"/>
        <v>10000</v>
      </c>
    </row>
    <row r="44" spans="6:9" x14ac:dyDescent="0.25">
      <c r="F44" t="s">
        <v>32</v>
      </c>
      <c r="G44">
        <f t="shared" si="5"/>
        <v>4399600</v>
      </c>
      <c r="H44">
        <f t="shared" si="3"/>
        <v>4409600</v>
      </c>
      <c r="I44">
        <f t="shared" si="4"/>
        <v>10000</v>
      </c>
    </row>
    <row r="45" spans="6:9" x14ac:dyDescent="0.25">
      <c r="F45" t="s">
        <v>33</v>
      </c>
      <c r="G45">
        <f t="shared" si="5"/>
        <v>4409600</v>
      </c>
      <c r="H45">
        <f t="shared" si="3"/>
        <v>4419600</v>
      </c>
      <c r="I45">
        <f t="shared" si="4"/>
        <v>10000</v>
      </c>
    </row>
    <row r="46" spans="6:9" x14ac:dyDescent="0.25">
      <c r="F46" t="s">
        <v>34</v>
      </c>
      <c r="G46">
        <f t="shared" si="5"/>
        <v>4419600</v>
      </c>
      <c r="H46">
        <f t="shared" si="3"/>
        <v>4429600</v>
      </c>
      <c r="I46">
        <f t="shared" si="4"/>
        <v>10000</v>
      </c>
    </row>
    <row r="47" spans="6:9" x14ac:dyDescent="0.25">
      <c r="F47" t="s">
        <v>35</v>
      </c>
      <c r="G47">
        <f t="shared" si="5"/>
        <v>4429600</v>
      </c>
      <c r="H47">
        <f t="shared" si="3"/>
        <v>4439600</v>
      </c>
      <c r="I47">
        <f t="shared" si="4"/>
        <v>10000</v>
      </c>
    </row>
    <row r="48" spans="6:9" x14ac:dyDescent="0.25">
      <c r="F48" t="s">
        <v>36</v>
      </c>
      <c r="G48">
        <f t="shared" si="5"/>
        <v>4439600</v>
      </c>
      <c r="H48">
        <f t="shared" si="3"/>
        <v>4449600</v>
      </c>
      <c r="I48">
        <f t="shared" si="4"/>
        <v>10000</v>
      </c>
    </row>
    <row r="49" spans="6:9" x14ac:dyDescent="0.25">
      <c r="F49" t="s">
        <v>37</v>
      </c>
      <c r="G49">
        <f t="shared" si="5"/>
        <v>4449600</v>
      </c>
      <c r="H49">
        <f t="shared" si="3"/>
        <v>4459600</v>
      </c>
      <c r="I49">
        <f t="shared" si="4"/>
        <v>10000</v>
      </c>
    </row>
    <row r="50" spans="6:9" x14ac:dyDescent="0.25">
      <c r="F50" t="s">
        <v>38</v>
      </c>
      <c r="G50">
        <f t="shared" si="5"/>
        <v>4459600</v>
      </c>
      <c r="H50">
        <f t="shared" si="3"/>
        <v>4469600</v>
      </c>
      <c r="I50">
        <f t="shared" si="4"/>
        <v>10000</v>
      </c>
    </row>
    <row r="51" spans="6:9" x14ac:dyDescent="0.25">
      <c r="F51" t="s">
        <v>39</v>
      </c>
      <c r="G51">
        <f t="shared" si="5"/>
        <v>4469600</v>
      </c>
      <c r="H51">
        <f t="shared" si="3"/>
        <v>4479600</v>
      </c>
      <c r="I51">
        <f t="shared" si="4"/>
        <v>10000</v>
      </c>
    </row>
    <row r="52" spans="6:9" x14ac:dyDescent="0.25">
      <c r="F52" t="s">
        <v>40</v>
      </c>
      <c r="G52">
        <f t="shared" si="5"/>
        <v>4479600</v>
      </c>
      <c r="H52">
        <f t="shared" si="3"/>
        <v>4489600</v>
      </c>
      <c r="I52">
        <f t="shared" si="4"/>
        <v>10000</v>
      </c>
    </row>
    <row r="53" spans="6:9" x14ac:dyDescent="0.25">
      <c r="F53" t="s">
        <v>41</v>
      </c>
      <c r="G53">
        <f t="shared" si="5"/>
        <v>4489600</v>
      </c>
      <c r="H53">
        <f t="shared" si="3"/>
        <v>4499600</v>
      </c>
      <c r="I53">
        <f t="shared" si="4"/>
        <v>10000</v>
      </c>
    </row>
    <row r="54" spans="6:9" x14ac:dyDescent="0.25">
      <c r="F54" t="s">
        <v>42</v>
      </c>
      <c r="G54">
        <f t="shared" si="5"/>
        <v>4499600</v>
      </c>
      <c r="H54">
        <f t="shared" si="3"/>
        <v>4509600</v>
      </c>
      <c r="I54">
        <f t="shared" si="4"/>
        <v>10000</v>
      </c>
    </row>
    <row r="55" spans="6:9" x14ac:dyDescent="0.25">
      <c r="F55" t="s">
        <v>43</v>
      </c>
      <c r="G55">
        <f t="shared" si="5"/>
        <v>4509600</v>
      </c>
      <c r="H55">
        <f t="shared" si="3"/>
        <v>4519600</v>
      </c>
      <c r="I55">
        <f t="shared" si="4"/>
        <v>10000</v>
      </c>
    </row>
    <row r="56" spans="6:9" x14ac:dyDescent="0.25">
      <c r="F56" t="s">
        <v>44</v>
      </c>
      <c r="G56">
        <f t="shared" si="5"/>
        <v>4519600</v>
      </c>
      <c r="H56">
        <f t="shared" si="3"/>
        <v>4529600</v>
      </c>
      <c r="I56">
        <f t="shared" si="4"/>
        <v>10000</v>
      </c>
    </row>
    <row r="57" spans="6:9" x14ac:dyDescent="0.25">
      <c r="F57" t="s">
        <v>45</v>
      </c>
      <c r="G57">
        <f t="shared" si="5"/>
        <v>4529600</v>
      </c>
      <c r="H57">
        <f t="shared" si="3"/>
        <v>4539600</v>
      </c>
      <c r="I57">
        <f t="shared" si="4"/>
        <v>10000</v>
      </c>
    </row>
    <row r="58" spans="6:9" x14ac:dyDescent="0.25">
      <c r="F58" t="s">
        <v>46</v>
      </c>
      <c r="G58">
        <f t="shared" si="5"/>
        <v>4539600</v>
      </c>
      <c r="H58">
        <f t="shared" si="3"/>
        <v>4549600</v>
      </c>
      <c r="I58">
        <f t="shared" si="4"/>
        <v>10000</v>
      </c>
    </row>
    <row r="59" spans="6:9" x14ac:dyDescent="0.25">
      <c r="F59" t="s">
        <v>47</v>
      </c>
      <c r="G59">
        <f t="shared" si="5"/>
        <v>4549600</v>
      </c>
      <c r="H59">
        <f t="shared" si="3"/>
        <v>4559600</v>
      </c>
      <c r="I59">
        <f t="shared" si="4"/>
        <v>10000</v>
      </c>
    </row>
    <row r="60" spans="6:9" x14ac:dyDescent="0.25">
      <c r="F60" t="s">
        <v>48</v>
      </c>
      <c r="G60">
        <f t="shared" si="5"/>
        <v>4559600</v>
      </c>
      <c r="H60">
        <f t="shared" si="3"/>
        <v>4569600</v>
      </c>
      <c r="I60">
        <f t="shared" si="4"/>
        <v>10000</v>
      </c>
    </row>
    <row r="61" spans="6:9" x14ac:dyDescent="0.25">
      <c r="F61" t="s">
        <v>49</v>
      </c>
      <c r="G61">
        <f t="shared" si="5"/>
        <v>4569600</v>
      </c>
      <c r="H61">
        <f t="shared" si="3"/>
        <v>4579600</v>
      </c>
      <c r="I61">
        <f t="shared" si="4"/>
        <v>10000</v>
      </c>
    </row>
    <row r="62" spans="6:9" x14ac:dyDescent="0.25">
      <c r="F62" t="s">
        <v>50</v>
      </c>
      <c r="G62">
        <f t="shared" si="5"/>
        <v>4579600</v>
      </c>
      <c r="H62">
        <f t="shared" si="3"/>
        <v>4589600</v>
      </c>
      <c r="I62">
        <f t="shared" si="4"/>
        <v>10000</v>
      </c>
    </row>
    <row r="63" spans="6:9" x14ac:dyDescent="0.25">
      <c r="F63" t="s">
        <v>51</v>
      </c>
      <c r="G63">
        <f t="shared" si="5"/>
        <v>4589600</v>
      </c>
      <c r="H63">
        <f t="shared" si="3"/>
        <v>4599600</v>
      </c>
      <c r="I63">
        <f t="shared" si="4"/>
        <v>10000</v>
      </c>
    </row>
    <row r="64" spans="6:9" x14ac:dyDescent="0.25">
      <c r="F64" t="s">
        <v>52</v>
      </c>
      <c r="G64">
        <f t="shared" si="5"/>
        <v>4599600</v>
      </c>
      <c r="H64">
        <f t="shared" si="3"/>
        <v>4609600</v>
      </c>
      <c r="I64">
        <f t="shared" si="4"/>
        <v>10000</v>
      </c>
    </row>
    <row r="65" spans="6:9" x14ac:dyDescent="0.25">
      <c r="F65" t="s">
        <v>53</v>
      </c>
      <c r="G65">
        <f t="shared" si="5"/>
        <v>4609600</v>
      </c>
      <c r="H65">
        <f t="shared" si="3"/>
        <v>4619600</v>
      </c>
      <c r="I65">
        <f t="shared" si="4"/>
        <v>10000</v>
      </c>
    </row>
    <row r="66" spans="6:9" x14ac:dyDescent="0.25">
      <c r="F66" t="s">
        <v>54</v>
      </c>
      <c r="G66">
        <f t="shared" si="5"/>
        <v>4619600</v>
      </c>
      <c r="H66">
        <f t="shared" ref="H66:H89" si="6">G66+$B$4</f>
        <v>4629600</v>
      </c>
      <c r="I66">
        <f t="shared" ref="I66:I90" si="7">H66-G66</f>
        <v>10000</v>
      </c>
    </row>
    <row r="67" spans="6:9" x14ac:dyDescent="0.25">
      <c r="F67" t="s">
        <v>55</v>
      </c>
      <c r="G67">
        <f t="shared" ref="G67:G90" si="8">H66</f>
        <v>4629600</v>
      </c>
      <c r="H67">
        <f t="shared" si="6"/>
        <v>4639600</v>
      </c>
      <c r="I67">
        <f t="shared" si="7"/>
        <v>10000</v>
      </c>
    </row>
    <row r="68" spans="6:9" x14ac:dyDescent="0.25">
      <c r="F68" t="s">
        <v>56</v>
      </c>
      <c r="G68">
        <f t="shared" si="8"/>
        <v>4639600</v>
      </c>
      <c r="H68">
        <f t="shared" si="6"/>
        <v>4649600</v>
      </c>
      <c r="I68">
        <f t="shared" si="7"/>
        <v>10000</v>
      </c>
    </row>
    <row r="69" spans="6:9" x14ac:dyDescent="0.25">
      <c r="F69" t="s">
        <v>57</v>
      </c>
      <c r="G69">
        <f t="shared" si="8"/>
        <v>4649600</v>
      </c>
      <c r="H69">
        <f t="shared" si="6"/>
        <v>4659600</v>
      </c>
      <c r="I69">
        <f t="shared" si="7"/>
        <v>10000</v>
      </c>
    </row>
    <row r="70" spans="6:9" x14ac:dyDescent="0.25">
      <c r="F70" t="s">
        <v>58</v>
      </c>
      <c r="G70">
        <f t="shared" si="8"/>
        <v>4659600</v>
      </c>
      <c r="H70">
        <f t="shared" si="6"/>
        <v>4669600</v>
      </c>
      <c r="I70">
        <f t="shared" si="7"/>
        <v>10000</v>
      </c>
    </row>
    <row r="71" spans="6:9" x14ac:dyDescent="0.25">
      <c r="F71" t="s">
        <v>59</v>
      </c>
      <c r="G71">
        <f t="shared" si="8"/>
        <v>4669600</v>
      </c>
      <c r="H71">
        <f t="shared" si="6"/>
        <v>4679600</v>
      </c>
      <c r="I71">
        <f t="shared" si="7"/>
        <v>10000</v>
      </c>
    </row>
    <row r="72" spans="6:9" x14ac:dyDescent="0.25">
      <c r="F72" t="s">
        <v>60</v>
      </c>
      <c r="G72">
        <f t="shared" si="8"/>
        <v>4679600</v>
      </c>
      <c r="H72">
        <f t="shared" si="6"/>
        <v>4689600</v>
      </c>
      <c r="I72">
        <f t="shared" si="7"/>
        <v>10000</v>
      </c>
    </row>
    <row r="73" spans="6:9" x14ac:dyDescent="0.25">
      <c r="F73" t="s">
        <v>61</v>
      </c>
      <c r="G73">
        <f t="shared" si="8"/>
        <v>4689600</v>
      </c>
      <c r="H73">
        <f t="shared" si="6"/>
        <v>4699600</v>
      </c>
      <c r="I73">
        <f t="shared" si="7"/>
        <v>10000</v>
      </c>
    </row>
    <row r="74" spans="6:9" x14ac:dyDescent="0.25">
      <c r="F74" t="s">
        <v>62</v>
      </c>
      <c r="G74">
        <f t="shared" si="8"/>
        <v>4699600</v>
      </c>
      <c r="H74">
        <f t="shared" si="6"/>
        <v>4709600</v>
      </c>
      <c r="I74">
        <f t="shared" si="7"/>
        <v>10000</v>
      </c>
    </row>
    <row r="75" spans="6:9" x14ac:dyDescent="0.25">
      <c r="F75" t="s">
        <v>63</v>
      </c>
      <c r="G75">
        <f t="shared" si="8"/>
        <v>4709600</v>
      </c>
      <c r="H75">
        <f t="shared" si="6"/>
        <v>4719600</v>
      </c>
      <c r="I75">
        <f t="shared" si="7"/>
        <v>10000</v>
      </c>
    </row>
    <row r="76" spans="6:9" x14ac:dyDescent="0.25">
      <c r="F76" t="s">
        <v>64</v>
      </c>
      <c r="G76">
        <f t="shared" si="8"/>
        <v>4719600</v>
      </c>
      <c r="H76">
        <f t="shared" si="6"/>
        <v>4729600</v>
      </c>
      <c r="I76">
        <f t="shared" si="7"/>
        <v>10000</v>
      </c>
    </row>
    <row r="77" spans="6:9" x14ac:dyDescent="0.25">
      <c r="F77" t="s">
        <v>65</v>
      </c>
      <c r="G77">
        <f t="shared" si="8"/>
        <v>4729600</v>
      </c>
      <c r="H77">
        <f t="shared" si="6"/>
        <v>4739600</v>
      </c>
      <c r="I77">
        <f t="shared" si="7"/>
        <v>10000</v>
      </c>
    </row>
    <row r="78" spans="6:9" x14ac:dyDescent="0.25">
      <c r="F78" t="s">
        <v>66</v>
      </c>
      <c r="G78">
        <f t="shared" si="8"/>
        <v>4739600</v>
      </c>
      <c r="H78">
        <f t="shared" si="6"/>
        <v>4749600</v>
      </c>
      <c r="I78">
        <f t="shared" si="7"/>
        <v>10000</v>
      </c>
    </row>
    <row r="79" spans="6:9" x14ac:dyDescent="0.25">
      <c r="F79" t="s">
        <v>67</v>
      </c>
      <c r="G79">
        <f t="shared" si="8"/>
        <v>4749600</v>
      </c>
      <c r="H79">
        <f t="shared" si="6"/>
        <v>4759600</v>
      </c>
      <c r="I79">
        <f t="shared" si="7"/>
        <v>10000</v>
      </c>
    </row>
    <row r="80" spans="6:9" x14ac:dyDescent="0.25">
      <c r="F80" t="s">
        <v>68</v>
      </c>
      <c r="G80">
        <f t="shared" si="8"/>
        <v>4759600</v>
      </c>
      <c r="H80">
        <f t="shared" si="6"/>
        <v>4769600</v>
      </c>
      <c r="I80">
        <f t="shared" si="7"/>
        <v>10000</v>
      </c>
    </row>
    <row r="81" spans="6:9" x14ac:dyDescent="0.25">
      <c r="F81" t="s">
        <v>69</v>
      </c>
      <c r="G81">
        <f t="shared" si="8"/>
        <v>4769600</v>
      </c>
      <c r="H81">
        <f t="shared" si="6"/>
        <v>4779600</v>
      </c>
      <c r="I81">
        <f t="shared" si="7"/>
        <v>10000</v>
      </c>
    </row>
    <row r="82" spans="6:9" x14ac:dyDescent="0.25">
      <c r="F82" t="s">
        <v>70</v>
      </c>
      <c r="G82">
        <f t="shared" si="8"/>
        <v>4779600</v>
      </c>
      <c r="H82">
        <f t="shared" si="6"/>
        <v>4789600</v>
      </c>
      <c r="I82">
        <f t="shared" si="7"/>
        <v>10000</v>
      </c>
    </row>
    <row r="83" spans="6:9" x14ac:dyDescent="0.25">
      <c r="F83" t="s">
        <v>71</v>
      </c>
      <c r="G83">
        <f t="shared" si="8"/>
        <v>4789600</v>
      </c>
      <c r="H83">
        <f t="shared" si="6"/>
        <v>4799600</v>
      </c>
      <c r="I83">
        <f t="shared" si="7"/>
        <v>10000</v>
      </c>
    </row>
    <row r="84" spans="6:9" x14ac:dyDescent="0.25">
      <c r="F84" t="s">
        <v>72</v>
      </c>
      <c r="G84">
        <f t="shared" si="8"/>
        <v>4799600</v>
      </c>
      <c r="H84">
        <f t="shared" si="6"/>
        <v>4809600</v>
      </c>
      <c r="I84">
        <f t="shared" si="7"/>
        <v>10000</v>
      </c>
    </row>
    <row r="85" spans="6:9" x14ac:dyDescent="0.25">
      <c r="F85" t="s">
        <v>73</v>
      </c>
      <c r="G85">
        <f t="shared" si="8"/>
        <v>4809600</v>
      </c>
      <c r="H85">
        <f t="shared" si="6"/>
        <v>4819600</v>
      </c>
      <c r="I85">
        <f t="shared" si="7"/>
        <v>10000</v>
      </c>
    </row>
    <row r="86" spans="6:9" x14ac:dyDescent="0.25">
      <c r="F86" t="s">
        <v>74</v>
      </c>
      <c r="G86">
        <f t="shared" si="8"/>
        <v>4819600</v>
      </c>
      <c r="H86">
        <f t="shared" si="6"/>
        <v>4829600</v>
      </c>
      <c r="I86">
        <f t="shared" si="7"/>
        <v>10000</v>
      </c>
    </row>
    <row r="87" spans="6:9" x14ac:dyDescent="0.25">
      <c r="F87" t="s">
        <v>75</v>
      </c>
      <c r="G87">
        <f t="shared" si="8"/>
        <v>4829600</v>
      </c>
      <c r="H87">
        <f t="shared" si="6"/>
        <v>4839600</v>
      </c>
      <c r="I87">
        <f t="shared" si="7"/>
        <v>10000</v>
      </c>
    </row>
    <row r="88" spans="6:9" x14ac:dyDescent="0.25">
      <c r="F88" t="s">
        <v>76</v>
      </c>
      <c r="G88">
        <f t="shared" si="8"/>
        <v>4839600</v>
      </c>
      <c r="H88">
        <f t="shared" si="6"/>
        <v>4849600</v>
      </c>
      <c r="I88">
        <f t="shared" si="7"/>
        <v>10000</v>
      </c>
    </row>
    <row r="89" spans="6:9" x14ac:dyDescent="0.25">
      <c r="F89" t="s">
        <v>77</v>
      </c>
      <c r="G89">
        <f t="shared" si="8"/>
        <v>4849600</v>
      </c>
      <c r="H89">
        <f t="shared" si="6"/>
        <v>4859600</v>
      </c>
      <c r="I89">
        <f t="shared" si="7"/>
        <v>10000</v>
      </c>
    </row>
    <row r="90" spans="6:9" x14ac:dyDescent="0.25">
      <c r="F90" t="s">
        <v>78</v>
      </c>
      <c r="G90">
        <f t="shared" si="8"/>
        <v>4859600</v>
      </c>
      <c r="H90" s="3">
        <f>B1</f>
        <v>4864800</v>
      </c>
      <c r="I90">
        <f t="shared" si="7"/>
        <v>5200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"/>
  <sheetViews>
    <sheetView zoomScaleNormal="100" workbookViewId="0">
      <selection activeCell="A7" sqref="A7"/>
    </sheetView>
  </sheetViews>
  <sheetFormatPr baseColWidth="10" defaultRowHeight="15" x14ac:dyDescent="0.25"/>
  <cols>
    <col min="1" max="1" width="15.7109375" bestFit="1" customWidth="1"/>
    <col min="2" max="2" width="8" bestFit="1" customWidth="1"/>
    <col min="3" max="4" width="6.7109375" customWidth="1"/>
    <col min="5" max="5" width="3.7109375" bestFit="1" customWidth="1"/>
    <col min="6" max="7" width="8" bestFit="1" customWidth="1"/>
    <col min="8" max="8" width="15.7109375" bestFit="1" customWidth="1"/>
    <col min="9" max="9" width="13.7109375" customWidth="1"/>
  </cols>
  <sheetData>
    <row r="1" spans="1:8" x14ac:dyDescent="0.25">
      <c r="A1" s="6" t="s">
        <v>96</v>
      </c>
      <c r="B1" s="3">
        <v>1034000</v>
      </c>
      <c r="F1" s="6" t="s">
        <v>97</v>
      </c>
      <c r="G1" s="6" t="s">
        <v>96</v>
      </c>
      <c r="H1" s="6" t="s">
        <v>98</v>
      </c>
    </row>
    <row r="2" spans="1:8" x14ac:dyDescent="0.25">
      <c r="A2" s="6" t="s">
        <v>97</v>
      </c>
      <c r="B2" s="4">
        <v>-74200</v>
      </c>
      <c r="E2" t="s">
        <v>79</v>
      </c>
      <c r="F2" s="4">
        <f>B2</f>
        <v>-74200</v>
      </c>
      <c r="G2">
        <v>0</v>
      </c>
      <c r="H2">
        <f t="shared" ref="H2:H7" si="0">G2-F2</f>
        <v>74200</v>
      </c>
    </row>
    <row r="3" spans="1:8" x14ac:dyDescent="0.25">
      <c r="A3" s="6" t="s">
        <v>95</v>
      </c>
      <c r="B3">
        <f>B1-B2</f>
        <v>1108200</v>
      </c>
      <c r="E3" t="s">
        <v>80</v>
      </c>
      <c r="F3">
        <f>G2</f>
        <v>0</v>
      </c>
      <c r="G3">
        <f>F3+B4</f>
        <v>250000</v>
      </c>
      <c r="H3">
        <f t="shared" si="0"/>
        <v>250000</v>
      </c>
    </row>
    <row r="4" spans="1:8" x14ac:dyDescent="0.25">
      <c r="A4" s="6" t="s">
        <v>98</v>
      </c>
      <c r="B4" s="1">
        <f>250*1000</f>
        <v>250000</v>
      </c>
      <c r="E4" t="s">
        <v>81</v>
      </c>
      <c r="F4">
        <f t="shared" ref="F4:F5" si="1">G3</f>
        <v>250000</v>
      </c>
      <c r="G4">
        <f>F4+B4</f>
        <v>500000</v>
      </c>
      <c r="H4">
        <f t="shared" si="0"/>
        <v>250000</v>
      </c>
    </row>
    <row r="5" spans="1:8" x14ac:dyDescent="0.25">
      <c r="C5" s="5"/>
      <c r="D5" s="2"/>
      <c r="E5" t="s">
        <v>82</v>
      </c>
      <c r="F5">
        <f t="shared" si="1"/>
        <v>500000</v>
      </c>
      <c r="G5">
        <f>F5+B4</f>
        <v>750000</v>
      </c>
      <c r="H5">
        <f t="shared" si="0"/>
        <v>250000</v>
      </c>
    </row>
    <row r="6" spans="1:8" x14ac:dyDescent="0.25">
      <c r="C6" s="5"/>
      <c r="D6" s="2"/>
      <c r="E6" t="s">
        <v>83</v>
      </c>
      <c r="F6">
        <f>G5</f>
        <v>750000</v>
      </c>
      <c r="G6">
        <f>F6+B4</f>
        <v>1000000</v>
      </c>
      <c r="H6">
        <f t="shared" si="0"/>
        <v>250000</v>
      </c>
    </row>
    <row r="7" spans="1:8" x14ac:dyDescent="0.25">
      <c r="E7" t="s">
        <v>84</v>
      </c>
      <c r="F7">
        <f>G6</f>
        <v>1000000</v>
      </c>
      <c r="G7" s="3">
        <f>B1</f>
        <v>1034000</v>
      </c>
      <c r="H7">
        <f t="shared" si="0"/>
        <v>34000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Y</vt:lpstr>
      <vt:lpstr>X</vt:lpstr>
    </vt:vector>
  </TitlesOfParts>
  <Company>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Author</cp:lastModifiedBy>
  <dcterms:created xsi:type="dcterms:W3CDTF">2020-11-09T08:18:09Z</dcterms:created>
  <dcterms:modified xsi:type="dcterms:W3CDTF">2025-08-25T12:27:21Z</dcterms:modified>
</cp:coreProperties>
</file>